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<sst xmlns="http://schemas.openxmlformats.org/spreadsheetml/2006/main" count="4337" uniqueCount="1044">
  <si>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</si>
  <si>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</si>
  <si>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</si>
  <si>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</si>
  <si>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</si>
  <si>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</si>
  <si>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</si>
  <si>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</si>
  <si>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</si>
  <si>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</si>
  <si>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</si>
  <si>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</si>
  <si>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</si>
  <si>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</si>
  <si>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</si>
  <si>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</si>
  <si>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</si>
  <si>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</si>
  <si>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</si>
  <si>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</si>
  <si>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</si>
  <si>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</si>
  <si>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</si>
  <si>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</si>
  <si>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</si>
  <si>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</si>
  <si>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</si>
  <si>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</si>
  <si>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</si>
  <si>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</si>
  <si>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</si>
  <si>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</si>
  <si>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</si>
  <si>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</si>
  <si>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</si>
  <si>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</si>
  <si>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</si>
  <si>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</si>
  <si>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</si>
  <si>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</si>
  <si>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</si>
  <si>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</si>
  <si>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</si>
  <si>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</si>
  <si>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</si>
  <si>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</si>
  <si>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</si>
  <si>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</si>
  <si>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</si>
  <si>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</si>
  <si>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</si>
  <si>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</si>
  <si>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</si>
  <si>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</si>
  <si>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</si>
  <si>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</si>
  <si>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</si>
  <si>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</si>
  <si>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</si>
  <si>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</si>
  <si>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</si>
  <si>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</si>
  <si>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</si>
  <si>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</si>
  <si>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</si>
  <si>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</si>
  <si>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</si>
  <si>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</si>
  <si>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</si>
  <si>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</si>
  <si>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</si>
  <si>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</si>
  <si>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</si>
  <si>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</si>
  <si>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</si>
  <si>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</si>
  <si>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</si>
  <si>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</si>
  <si>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</si>
  <si>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</si>
  <si>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</si>
  <si>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</si>
  <si>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</si>
  <si>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</si>
  <si>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</si>
  <si>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</si>
  <si>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</si>
  <si>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</si>
  <si>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</si>
  <si>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</si>
  <si>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</si>
  <si>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</si>
  <si>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</si>
  <si>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</si>
  <si>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</si>
  <si>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</si>
  <si>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</si>
  <si>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</si>
  <si>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</si>
  <si>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</si>
  <si>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</si>
  <si>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</si>
  <si>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</si>
  <si>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</si>
  <si>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</si>
  <si>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</si>
  <si>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</si>
  <si>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</si>
  <si>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</si>
  <si>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</si>
  <si>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</si>
  <si>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</si>
  <si>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</si>
  <si>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</si>
  <si>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</si>
  <si>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</si>
  <si>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</si>
  <si>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</si>
  <si>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</si>
  <si>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</si>
  <si>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</si>
  <si>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</si>
  <si>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</si>
  <si>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</si>
  <si>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</si>
  <si>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</si>
  <si>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</si>
  <si>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</si>
  <si>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</si>
  <si>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</si>
  <si>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</si>
  <si>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</si>
  <si>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</si>
  <si>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</si>
  <si>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</si>
  <si>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</si>
  <si>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</si>
  <si>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</si>
  <si>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</si>
  <si>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</si>
  <si>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</si>
  <si>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</si>
  <si>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</si>
  <si>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</si>
  <si>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</si>
  <si>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</si>
  <si>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</si>
  <si>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</si>
  <si>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</si>
  <si>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</si>
  <si>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</si>
  <si>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</si>
  <si>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</si>
  <si>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</si>
  <si>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</si>
  <si>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</si>
  <si>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</si>
  <si>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</si>
  <si>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</si>
  <si>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</si>
  <si>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</si>
  <si>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</si>
  <si>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</si>
  <si>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</si>
  <si>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</si>
  <si>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</si>
  <si>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</si>
  <si>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</si>
  <si>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</si>
  <si>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</si>
  <si>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</si>
  <si>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</si>
  <si>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</si>
  <si>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</si>
  <si>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</si>
  <si>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</si>
  <si>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</si>
  <si>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</si>
  <si>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</si>
  <si>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</si>
  <si>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</si>
  <si>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</si>
  <si>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</si>
  <si>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</si>
  <si>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</si>
  <si>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</si>
  <si>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</si>
  <si>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</si>
  <si>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</si>
  <si>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</si>
  <si>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</si>
  <si>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</si>
  <si>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</si>
  <si>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</si>
  <si>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</si>
  <si>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</si>
  <si>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</si>
  <si>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</si>
  <si>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</si>
  <si>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</si>
  <si>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</si>
  <si>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</si>
  <si>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</si>
  <si>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</si>
  <si>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</si>
  <si>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</si>
  <si>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</si>
  <si>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</si>
  <si>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</si>
  <si>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</si>
  <si>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</si>
  <si>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</si>
  <si>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</si>
  <si>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</si>
  <si>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</si>
  <si>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</si>
  <si>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</si>
  <si>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</si>
  <si>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</si>
  <si>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</si>
  <si>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</si>
  <si>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</si>
  <si>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</si>
  <si>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</si>
  <si>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</si>
  <si>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</si>
  <si>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</si>
  <si>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</si>
  <si>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</si>
  <si>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</si>
  <si>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</si>
  <si>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</si>
  <si>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</si>
  <si>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</si>
  <si>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</si>
  <si>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</si>
  <si>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</si>
  <si>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</si>
  <si>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</si>
  <si>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</si>
  <si>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</si>
  <si>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</si>
  <si>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</si>
  <si>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</si>
  <si>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</si>
  <si>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</si>
  <si>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</si>
  <si>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</si>
  <si>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</si>
  <si>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</si>
  <si>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</si>
  <si>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</si>
  <si>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</si>
  <si>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</si>
  <si>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</si>
  <si>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</si>
  <si>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</si>
  <si>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</si>
  <si>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</si>
  <si>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</si>
  <si>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</si>
  <si>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</si>
  <si>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</si>
  <si>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</si>
  <si>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</si>
  <si>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</si>
  <si>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</si>
  <si>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</si>
  <si>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</si>
  <si>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</si>
  <si>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</si>
  <si>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</si>
  <si>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</si>
  <si>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</si>
  <si>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</si>
  <si>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</si>
  <si>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</si>
  <si>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</si>
  <si>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</si>
  <si>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</si>
  <si>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</si>
  <si>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</si>
  <si>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</si>
  <si>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</si>
  <si>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</si>
  <si>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</si>
  <si>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</si>
  <si>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</si>
  <si>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</si>
  <si>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</si>
  <si>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</si>
  <si>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</si>
  <si>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</si>
  <si>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</si>
  <si>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</si>
  <si>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</si>
  <si>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</si>
  <si>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</si>
  <si>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</si>
  <si>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</si>
  <si>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</si>
  <si>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</si>
  <si>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</si>
  <si>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</si>
  <si>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</si>
  <si>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</si>
  <si>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</si>
  <si>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</si>
  <si>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</si>
  <si>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</si>
  <si>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</si>
  <si>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</si>
  <si>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</si>
  <si>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</si>
  <si>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</si>
  <si>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</si>
  <si>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</si>
  <si>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</si>
  <si>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</si>
  <si>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</si>
  <si>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</si>
  <si>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</si>
  <si>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</si>
  <si>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</si>
  <si>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</si>
  <si>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</si>
  <si>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</si>
  <si>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</si>
  <si>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</si>
  <si>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</si>
  <si>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</si>
  <si>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</si>
  <si>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</si>
  <si>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</si>
  <si>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</si>
  <si>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</si>
  <si>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</si>
  <si>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</si>
  <si>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</si>
  <si>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</si>
  <si>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</si>
  <si>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</si>
  <si>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</si>
  <si>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</si>
  <si>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</si>
  <si>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</si>
  <si>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</si>
  <si>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</si>
  <si>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</si>
  <si>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</si>
  <si>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</si>
  <si>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</si>
  <si>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</si>
  <si>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</si>
  <si>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</si>
  <si>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</si>
  <si>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</si>
  <si>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</si>
  <si>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</si>
  <si>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</si>
  <si>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</si>
  <si>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</si>
  <si>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</si>
  <si>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</si>
  <si>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</si>
  <si>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</si>
  <si>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</si>
  <si>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</si>
  <si>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</si>
  <si>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</si>
  <si>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</si>
  <si>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</si>
  <si>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</si>
  <si>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</si>
  <si>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</si>
  <si>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</si>
  <si>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</si>
  <si>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</si>
  <si>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</si>
  <si>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</si>
  <si>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</si>
  <si>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</si>
  <si>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</si>
  <si>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</si>
  <si>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</si>
  <si>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</si>
  <si>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</si>
  <si>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</si>
  <si>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</si>
  <si>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</si>
  <si>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</si>
  <si>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</si>
  <si>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</si>
  <si>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</si>
  <si>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</si>
  <si>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</si>
  <si>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</si>
  <si>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</si>
  <si>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</si>
  <si>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</si>
  <si>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</si>
  <si>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</si>
  <si>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</si>
  <si>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</si>
  <si>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</si>
  <si>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</si>
  <si>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</si>
  <si>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</si>
  <si>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</si>
  <si>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</si>
  <si>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</si>
  <si>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</si>
  <si>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</si>
  <si>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</si>
  <si>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</si>
  <si>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</si>
  <si>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</si>
  <si>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</si>
  <si>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</si>
  <si>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</si>
  <si>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</si>
  <si>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</si>
  <si>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</si>
  <si>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</si>
  <si>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</si>
  <si>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</si>
  <si>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</si>
  <si>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</si>
  <si>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</si>
  <si>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</si>
  <si>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</si>
  <si>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</si>
  <si>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</si>
  <si>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</si>
  <si>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</si>
  <si>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</si>
  <si>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</si>
  <si>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</si>
  <si>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</si>
  <si>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</si>
  <si>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</si>
  <si>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</si>
  <si>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</si>
  <si>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</si>
  <si>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</si>
  <si>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</si>
  <si>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</si>
  <si>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</si>
  <si>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</si>
  <si>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</si>
  <si>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</si>
  <si>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</si>
  <si>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</si>
  <si>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</si>
  <si>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</si>
  <si>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</si>
  <si>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</si>
  <si>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</si>
  <si>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</si>
  <si>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</si>
  <si>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</si>
  <si>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</si>
  <si>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</si>
  <si>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</si>
  <si>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</si>
  <si>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</si>
  <si>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</si>
  <si>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</si>
  <si>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</si>
  <si>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</si>
  <si>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</si>
  <si>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</si>
  <si>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</si>
  <si>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</si>
  <si>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</si>
  <si>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</si>
  <si>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</si>
  <si>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</si>
  <si>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</si>
  <si>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</si>
  <si>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</si>
  <si>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</si>
  <si>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</si>
  <si>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</si>
  <si>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</si>
  <si>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</si>
  <si>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</si>
  <si>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</si>
  <si>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</si>
  <si>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</si>
  <si>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</si>
  <si>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</si>
  <si>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</si>
  <si>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</si>
  <si>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</si>
  <si>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</si>
  <si>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</si>
  <si>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</si>
  <si>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</si>
  <si>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</si>
  <si>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</si>
  <si>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</si>
  <si>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</si>
  <si>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</si>
  <si>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</si>
  <si>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</si>
  <si>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</si>
  <si>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</si>
  <si>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</si>
  <si>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</si>
  <si>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</si>
  <si>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</si>
  <si>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</si>
  <si>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</si>
  <si>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</si>
  <si>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</si>
  <si>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</si>
  <si>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</si>
  <si>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</si>
  <si>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</si>
  <si>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</si>
  <si>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</si>
  <si>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</si>
  <si>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</si>
  <si>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</si>
  <si>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</si>
  <si>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</si>
  <si>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</si>
  <si>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</si>
  <si>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</si>
  <si>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</si>
  <si>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</si>
  <si>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</si>
  <si>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</si>
  <si>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</si>
  <si>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</si>
  <si>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</si>
  <si>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</si>
  <si>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</si>
  <si>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</si>
  <si>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</si>
  <si>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</si>
  <si>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</si>
  <si>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</si>
  <si>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</si>
  <si>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</si>
  <si>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</si>
  <si>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</si>
  <si>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</si>
  <si>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</si>
  <si>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</si>
  <si>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</si>
  <si>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</si>
  <si>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</si>
  <si>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</si>
  <si>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</si>
  <si>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</si>
  <si>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</si>
  <si>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</si>
  <si>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</si>
  <si>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</si>
  <si>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</si>
  <si>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</si>
  <si>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</si>
  <si>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</si>
  <si>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</si>
  <si>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</si>
  <si>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</si>
  <si>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</si>
  <si>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</si>
  <si>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</si>
  <si>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</si>
  <si>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</si>
  <si>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</si>
  <si>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</si>
  <si>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</si>
  <si>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</si>
  <si>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</si>
  <si>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</si>
  <si>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</si>
  <si>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</si>
  <si>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</si>
  <si>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</si>
  <si>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</si>
  <si>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</si>
  <si>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</si>
  <si>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</si>
  <si>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</si>
  <si>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</si>
  <si>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</si>
  <si>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</si>
  <si>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</si>
  <si>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</si>
  <si>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</si>
  <si>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</si>
  <si>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</si>
  <si>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</si>
  <si>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</si>
  <si>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</si>
  <si>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</si>
  <si>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</si>
  <si>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</si>
  <si>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</si>
  <si>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</si>
  <si>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</si>
  <si>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</si>
  <si>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</si>
  <si>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</si>
  <si>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</si>
  <si>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</si>
  <si>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</si>
  <si>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</si>
  <si>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</si>
  <si>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</si>
  <si>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</si>
  <si>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</si>
  <si>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</si>
  <si>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</si>
  <si>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</si>
  <si>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</si>
  <si>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</si>
  <si>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</si>
  <si>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</si>
  <si>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</si>
  <si>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</si>
  <si>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</si>
  <si>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</si>
  <si>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</si>
  <si>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</si>
  <si>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</si>
  <si>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</si>
  <si>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</si>
  <si>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</si>
  <si>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</si>
  <si>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</si>
  <si>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</si>
  <si>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</si>
  <si>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</si>
  <si>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</si>
  <si>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</si>
  <si>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</si>
  <si>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</si>
  <si>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</si>
  <si>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</si>
  <si>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</si>
  <si>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</si>
  <si>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</si>
  <si>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</si>
  <si>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</si>
  <si>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</si>
  <si>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</si>
  <si>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</si>
  <si>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</si>
  <si>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</si>
  <si>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</si>
  <si>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</si>
  <si>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</si>
  <si>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</si>
  <si>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</si>
  <si>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</si>
  <si>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</si>
  <si>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</si>
  <si>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</si>
  <si>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</si>
  <si>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</si>
  <si>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</si>
  <si>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</si>
  <si>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</si>
  <si>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</si>
  <si>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</si>
  <si>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</si>
  <si>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</si>
  <si>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</si>
  <si>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</si>
  <si>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</si>
  <si>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</si>
  <si>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</si>
  <si>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</si>
  <si>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</si>
  <si>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</si>
  <si>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</si>
  <si>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</si>
  <si>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</si>
  <si>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</si>
  <si>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</si>
  <si>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</si>
  <si>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</si>
  <si>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</si>
  <si>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</si>
  <si>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</si>
  <si>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</si>
  <si>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</si>
  <si>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</si>
  <si>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</si>
  <si>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</si>
  <si>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</si>
  <si>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</si>
  <si>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</si>
  <si>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</si>
  <si>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</si>
  <si>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</si>
  <si>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</si>
  <si>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</si>
  <si>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</si>
  <si>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</si>
  <si>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</si>
  <si>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</si>
  <si>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</si>
  <si>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</si>
  <si>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</si>
  <si>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</si>
  <si>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</si>
  <si>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</si>
  <si>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</si>
  <si>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</si>
  <si>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</si>
  <si>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</si>
  <si>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</si>
  <si>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</si>
  <si>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</si>
  <si>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</si>
  <si>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</si>
  <si>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</si>
  <si>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</si>
  <si>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</si>
  <si>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</si>
  <si>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</si>
  <si>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</si>
  <si>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</si>
  <si>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</si>
  <si>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</si>
  <si>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</si>
  <si>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</si>
  <si>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</si>
  <si>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</si>
  <si>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</si>
  <si>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</si>
  <si>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</si>
  <si>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</si>
  <si>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</si>
  <si>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</si>
  <si>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</si>
  <si>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</si>
  <si>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</si>
  <si>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</si>
  <si>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</si>
  <si>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</si>
  <si>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</si>
  <si>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</si>
  <si>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</si>
  <si>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</si>
  <si>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</si>
  <si>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</si>
  <si>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</si>
  <si>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</si>
  <si>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</si>
  <si>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</si>
  <si>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</si>
  <si>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</si>
  <si>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孔德凤</t>
  </si>
  <si>
    <t>坐落：</t>
  </si>
  <si>
    <t>容城县午方北庄村</t>
  </si>
  <si>
    <t>调查编号：</t>
  </si>
  <si>
    <t>0201015-01-02-0026-Z1</t>
  </si>
  <si>
    <t>价值时点：</t>
  </si>
  <si>
    <t>2024年10月24日</t>
  </si>
  <si>
    <t>报告编号：</t>
  </si>
  <si>
    <t>康正（容城县）2024评字第7号-午方北庄村</t>
  </si>
  <si>
    <t>2-17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</si>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</sst>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0201015-01-02-0026-Z1</v>
      </c>
      <c r="C2" s="335">
        <f>输机表!P2</f>
        <v>0</v>
      </c>
      <c r="D2" s="335" t="str">
        <f>输机表!U2&amp;输机表!Y2</f>
        <v>康正（容城县）2024评字第7号-午方北庄村2-17</v>
      </c>
      <c r="E2" s="335" t="str">
        <f>输机表!D2</f>
        <v>孔德凤</v>
      </c>
      <c r="F2" s="335" t="str">
        <f>输机表!F2</f>
        <v>容城县午方北庄村</v>
      </c>
      <c r="G2" s="335">
        <f ca="1">结果通知单!C12</f>
        <v>350.69</v>
      </c>
      <c r="H2" s="335">
        <f ca="1">结果通知单!N7</f>
        <v>350.69</v>
      </c>
      <c r="I2" s="335">
        <f ca="1">结果通知单!O7</f>
        <v>0</v>
      </c>
      <c r="J2" s="335">
        <f ca="1">结果通知单!P7</f>
        <v>0</v>
      </c>
      <c r="K2" s="335">
        <f ca="1">结果通知单!G12</f>
        <v>536887</v>
      </c>
      <c r="L2" s="335">
        <f ca="1">结果通知单!G41</f>
        <v>52414</v>
      </c>
      <c r="M2" s="335">
        <f ca="1">IF(K2+L2=结果通知单!C42,K2+L2,"请检查")</f>
        <v>589301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D1" workbookViewId="0">
      <selection activeCell="V14" sqref="V1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3.7</v>
      </c>
      <c r="F4" s="87" t="s">
        <v>863</v>
      </c>
      <c r="G4" s="87" t="s">
        <v>864</v>
      </c>
      <c r="H4" s="87" t="s">
        <v>865</v>
      </c>
      <c r="I4" s="87">
        <v>37</v>
      </c>
      <c r="J4" s="87">
        <v>3</v>
      </c>
      <c r="K4" s="87" t="s">
        <v>866</v>
      </c>
      <c r="L4" s="87" t="s">
        <v>867</v>
      </c>
      <c r="M4" s="87">
        <v>0.6</v>
      </c>
      <c r="N4" s="87">
        <v>0.3</v>
      </c>
      <c r="O4" s="87" t="s">
        <v>868</v>
      </c>
      <c r="P4" s="87" t="s">
        <v>868</v>
      </c>
      <c r="Q4" s="87" t="s">
        <v>869</v>
      </c>
      <c r="R4" s="87" t="s">
        <v>868</v>
      </c>
      <c r="S4" s="124">
        <v>155.5</v>
      </c>
      <c r="T4" s="124" t="s">
        <v>870</v>
      </c>
      <c r="U4" s="124"/>
      <c r="V4" s="125"/>
      <c r="W4" s="91">
        <f>ROUND(F5*ROUND(E5+G5+H5+I5+J5+K5+L5+M5+N5+O5+P5+Q5+R5+U5+T5+1,3)*V5,0)</f>
        <v>1234</v>
      </c>
      <c r="X4" s="126">
        <f>ROUND(L60/S4,0)</f>
        <v>440</v>
      </c>
      <c r="Y4" s="126">
        <f>W4+X4</f>
        <v>1674</v>
      </c>
      <c r="Z4" s="143">
        <f>ROUND(Y4*S4,0)</f>
        <v>260307</v>
      </c>
      <c r="AA4" s="144">
        <f>IF(Q4="无",0,IF(Q4="地暖",0,S4))</f>
        <v>0</v>
      </c>
      <c r="AB4" s="144">
        <f>IF(Q4="无",0,IF(Q4="暖气片",0,S4))</f>
        <v>155.5</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879</v>
      </c>
      <c r="BQ4" s="162" t="s">
        <v>869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0.93</v>
      </c>
      <c r="W5" s="91"/>
      <c r="X5" s="126"/>
      <c r="Y5" s="91"/>
      <c r="Z5" s="147"/>
      <c r="AA5" s="148">
        <f>AA4/S4</f>
        <v>0</v>
      </c>
      <c r="AB5" s="148">
        <f>AB4/S4</f>
        <v>1</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3.3</v>
      </c>
      <c r="F6" s="87" t="s">
        <v>863</v>
      </c>
      <c r="G6" s="87" t="s">
        <v>864</v>
      </c>
      <c r="H6" s="87" t="s">
        <v>865</v>
      </c>
      <c r="I6" s="87">
        <v>37</v>
      </c>
      <c r="J6" s="87">
        <v>3</v>
      </c>
      <c r="K6" s="87" t="s">
        <v>866</v>
      </c>
      <c r="L6" s="87" t="s">
        <v>867</v>
      </c>
      <c r="M6" s="87">
        <v>0.5</v>
      </c>
      <c r="N6" s="87">
        <v>0.3</v>
      </c>
      <c r="O6" s="87" t="s">
        <v>868</v>
      </c>
      <c r="P6" s="87" t="s">
        <v>868</v>
      </c>
      <c r="Q6" s="87" t="s">
        <v>867</v>
      </c>
      <c r="R6" s="87" t="s">
        <v>868</v>
      </c>
      <c r="S6" s="124">
        <v>163.02</v>
      </c>
      <c r="T6" s="124" t="s">
        <v>870</v>
      </c>
      <c r="U6" s="124"/>
      <c r="V6" s="125"/>
      <c r="W6" s="129">
        <f>ROUND(F7*ROUND(E7+G7+H7+I7+J7+K7+L7+M7+N7+O7+P7+Q7+R7+U7+T7+1,3)*V7,0)</f>
        <v>1107</v>
      </c>
      <c r="X6" s="130">
        <f>ROUND(X60/S6,0)</f>
        <v>299</v>
      </c>
      <c r="Y6" s="126">
        <f t="shared" ref="Y6" si="3">W6+X6</f>
        <v>1406</v>
      </c>
      <c r="Z6" s="143">
        <f t="shared" ref="Z6" si="4">ROUND(Y6*S6,0)</f>
        <v>229206</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0.93</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3</v>
      </c>
      <c r="E8" s="87">
        <v>3.3</v>
      </c>
      <c r="F8" s="87" t="s">
        <v>863</v>
      </c>
      <c r="G8" s="87" t="s">
        <v>864</v>
      </c>
      <c r="H8" s="87" t="s">
        <v>865</v>
      </c>
      <c r="I8" s="87">
        <v>24</v>
      </c>
      <c r="J8" s="87">
        <v>2</v>
      </c>
      <c r="K8" s="87" t="s">
        <v>866</v>
      </c>
      <c r="L8" s="87" t="s">
        <v>867</v>
      </c>
      <c r="M8" s="87">
        <v>0.3</v>
      </c>
      <c r="N8" s="87">
        <v>0.3</v>
      </c>
      <c r="O8" s="87" t="s">
        <v>868</v>
      </c>
      <c r="P8" s="87" t="s">
        <v>868</v>
      </c>
      <c r="Q8" s="87" t="s">
        <v>879</v>
      </c>
      <c r="R8" s="87" t="s">
        <v>868</v>
      </c>
      <c r="S8" s="124">
        <v>32.17</v>
      </c>
      <c r="T8" s="124" t="s">
        <v>870</v>
      </c>
      <c r="U8" s="124"/>
      <c r="V8" s="125"/>
      <c r="W8" s="129">
        <f>ROUND(F9*ROUND(E9+G9+H9+I9+J9+K9+L9+M9+N9+O9+P9+Q9+R9+U9+T9+1,3)*V9,0)</f>
        <v>1049</v>
      </c>
      <c r="X8" s="130">
        <f>ROUND(L92/S8,0)</f>
        <v>422</v>
      </c>
      <c r="Y8" s="126">
        <f t="shared" ref="Y8" si="7">W8+X8</f>
        <v>1471</v>
      </c>
      <c r="Z8" s="143">
        <f t="shared" ref="Z8" si="8">ROUND(Y8*S8,0)</f>
        <v>47322</v>
      </c>
      <c r="AA8" s="144">
        <f>IF(Q8="无",0,IF(Q8="地暖",0,S8))</f>
        <v>32.17</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0.9</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938</v>
      </c>
      <c r="E29" s="99"/>
      <c r="F29" s="100" t="s">
        <v>434</v>
      </c>
      <c r="G29" s="100" t="s">
        <v>939</v>
      </c>
      <c r="H29" s="100"/>
      <c r="I29" s="100" t="s">
        <v>6</v>
      </c>
      <c r="J29" s="100" t="s">
        <v>9</v>
      </c>
      <c r="K29" s="87" t="s">
        <v>940</v>
      </c>
      <c r="L29" s="100" t="s">
        <v>941</v>
      </c>
      <c r="M29" s="109" t="str">
        <f>C6&amp;"装饰装修"</f>
        <v>F1-2装饰装修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42</v>
      </c>
      <c r="E30" s="103"/>
      <c r="F30" s="104" t="str">
        <f>+D30</f>
        <v>80地砖</v>
      </c>
      <c r="G30" s="105">
        <f>S4</f>
        <v>155.5</v>
      </c>
      <c r="H30" s="105"/>
      <c r="I30" s="117" t="str">
        <f t="shared" ref="I30:I59" si="48">VLOOKUP(F30,价格表,2,0)</f>
        <v>㎡</v>
      </c>
      <c r="J30" s="104">
        <f t="shared" ref="J30:J59" si="49">VLOOKUP(F30,价格表,5,0)</f>
        <v>110</v>
      </c>
      <c r="K30" s="118">
        <f>$V$5</f>
        <v>0.93</v>
      </c>
      <c r="L30" s="104">
        <f>ROUND(IFERROR(ROUND(G30,2)*J30*K30,),0)</f>
        <v>15908</v>
      </c>
      <c r="M30" s="110"/>
      <c r="N30" s="102">
        <v>1</v>
      </c>
      <c r="O30" s="103" t="s">
        <v>30</v>
      </c>
      <c r="P30" s="103" t="s">
        <v>42</v>
      </c>
      <c r="Q30" s="103"/>
      <c r="R30" s="135" t="str">
        <f>+P30</f>
        <v>80地砖</v>
      </c>
      <c r="S30" s="136"/>
      <c r="T30" s="105">
        <f>S6</f>
        <v>163.02</v>
      </c>
      <c r="U30" s="117" t="str">
        <f t="shared" ref="U30:U59" si="50">VLOOKUP(R30,价格表,2,0)</f>
        <v>㎡</v>
      </c>
      <c r="V30" s="104">
        <f t="shared" ref="V30:V59" si="51">VLOOKUP(R30,价格表,5,0)</f>
        <v>110</v>
      </c>
      <c r="W30" s="118">
        <f>$V$7</f>
        <v>0.93</v>
      </c>
      <c r="X30" s="104">
        <f>ROUND(IFERROR(ROUND(T30,2)*V30*W30,),0)</f>
        <v>16677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3</v>
      </c>
      <c r="H31" s="105"/>
      <c r="I31" s="117" t="str">
        <f t="shared" si="48"/>
        <v>个</v>
      </c>
      <c r="J31" s="104">
        <f t="shared" si="49"/>
        <v>500</v>
      </c>
      <c r="K31" s="118">
        <f t="shared" ref="K31:K59" si="53">$V$5</f>
        <v>0.93</v>
      </c>
      <c r="L31" s="104">
        <f t="shared" ref="L31:L59" si="54">ROUND(IFERROR(ROUND(G31,2)*J31*K31,),0)</f>
        <v>1395</v>
      </c>
      <c r="M31" s="110"/>
      <c r="N31" s="102">
        <v>2</v>
      </c>
      <c r="O31" s="103" t="s">
        <v>60</v>
      </c>
      <c r="P31" s="103" t="s">
        <v>65</v>
      </c>
      <c r="Q31" s="103"/>
      <c r="R31" s="135" t="str">
        <f t="shared" ref="R31:R50" si="55">+P31</f>
        <v>普通石膏板吊顶</v>
      </c>
      <c r="S31" s="136"/>
      <c r="T31" s="105">
        <f>S6</f>
        <v>163.02</v>
      </c>
      <c r="U31" s="117" t="str">
        <f t="shared" si="50"/>
        <v>㎡</v>
      </c>
      <c r="V31" s="104">
        <f t="shared" si="51"/>
        <v>30</v>
      </c>
      <c r="W31" s="118">
        <f t="shared" ref="W31:W59" si="56">$V$7</f>
        <v>0.93</v>
      </c>
      <c r="X31" s="104">
        <f t="shared" ref="X31:X59" si="57">ROUND(IFERROR(ROUND(T31,2)*V31*W31,),0)</f>
        <v>4548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报告编号：康正（容城县）2024评字第7号-午方北庄村2-17</v>
      </c>
      <c r="EZ31" s="263"/>
      <c r="FA31" s="263"/>
      <c r="FB31" s="263"/>
      <c r="FC31" s="263"/>
    </row>
    <row r="32" ht="22.15" customHeight="1" spans="1:159">
      <c r="A32" s="101"/>
      <c r="B32" s="102">
        <v>3</v>
      </c>
      <c r="C32" s="103" t="s">
        <v>80</v>
      </c>
      <c r="D32" s="103" t="s">
        <v>86</v>
      </c>
      <c r="E32" s="103"/>
      <c r="F32" s="104" t="str">
        <f t="shared" si="52"/>
        <v>钛镁合金、不锈钢</v>
      </c>
      <c r="G32" s="105">
        <v>1</v>
      </c>
      <c r="H32" s="105"/>
      <c r="I32" s="117" t="str">
        <f t="shared" si="48"/>
        <v>个</v>
      </c>
      <c r="J32" s="104">
        <f t="shared" si="49"/>
        <v>400</v>
      </c>
      <c r="K32" s="118">
        <f t="shared" si="53"/>
        <v>0.93</v>
      </c>
      <c r="L32" s="104">
        <f t="shared" si="54"/>
        <v>372</v>
      </c>
      <c r="M32" s="110"/>
      <c r="N32" s="102">
        <v>3</v>
      </c>
      <c r="O32" s="103" t="s">
        <v>101</v>
      </c>
      <c r="P32" s="103" t="s">
        <v>108</v>
      </c>
      <c r="Q32" s="103"/>
      <c r="R32" s="135" t="str">
        <f t="shared" si="55"/>
        <v>普通壁纸</v>
      </c>
      <c r="S32" s="136"/>
      <c r="T32" s="105">
        <f>(9.1*8+15.2*4)*3.3-8*1.5-2.5*1.4*3-2.5*1.9</f>
        <v>413.63</v>
      </c>
      <c r="U32" s="117" t="str">
        <f t="shared" si="50"/>
        <v>㎡</v>
      </c>
      <c r="V32" s="104">
        <f t="shared" si="51"/>
        <v>40</v>
      </c>
      <c r="W32" s="118">
        <f t="shared" si="56"/>
        <v>0.93</v>
      </c>
      <c r="X32" s="104">
        <f t="shared" si="57"/>
        <v>15387</v>
      </c>
      <c r="Y32" s="155"/>
      <c r="Z32" s="156"/>
      <c r="AA32" s="156"/>
      <c r="AB32" s="156"/>
      <c r="AC32" s="156"/>
      <c r="AD32" s="156"/>
      <c r="AJ32" s="181"/>
      <c r="AK32" s="181"/>
      <c r="AL32" s="181"/>
      <c r="AM32" s="181"/>
      <c r="AN32" s="181"/>
      <c r="AO32" s="181"/>
      <c r="AP32" s="181"/>
      <c r="AQ32" s="181"/>
      <c r="EV32" s="38" t="s">
        <v>943</v>
      </c>
      <c r="EW32" s="39" t="str">
        <f>D2</f>
        <v>孔德凤</v>
      </c>
      <c r="EX32" s="40"/>
      <c r="EY32" s="41" t="s">
        <v>944</v>
      </c>
      <c r="EZ32" s="42"/>
      <c r="FA32" s="39">
        <f>G2</f>
        <v>0</v>
      </c>
      <c r="FB32" s="43"/>
      <c r="FC32" s="40"/>
    </row>
    <row r="33" ht="21.6" customHeight="1" spans="1:159">
      <c r="A33" s="101"/>
      <c r="B33" s="102">
        <v>4</v>
      </c>
      <c r="C33" s="103" t="s">
        <v>167</v>
      </c>
      <c r="D33" s="103" t="s">
        <v>168</v>
      </c>
      <c r="E33" s="103"/>
      <c r="F33" s="104" t="str">
        <f t="shared" si="52"/>
        <v>普通坐便器</v>
      </c>
      <c r="G33" s="105">
        <v>1</v>
      </c>
      <c r="H33" s="105"/>
      <c r="I33" s="117" t="str">
        <f t="shared" si="48"/>
        <v>个</v>
      </c>
      <c r="J33" s="104">
        <f t="shared" si="49"/>
        <v>500</v>
      </c>
      <c r="K33" s="118">
        <f t="shared" si="53"/>
        <v>0.93</v>
      </c>
      <c r="L33" s="104">
        <f t="shared" si="54"/>
        <v>465</v>
      </c>
      <c r="M33" s="110"/>
      <c r="N33" s="102">
        <v>4</v>
      </c>
      <c r="O33" s="103" t="s">
        <v>101</v>
      </c>
      <c r="P33" s="103" t="s">
        <v>110</v>
      </c>
      <c r="Q33" s="103"/>
      <c r="R33" s="135" t="str">
        <f t="shared" si="55"/>
        <v>普通内墙贴砖</v>
      </c>
      <c r="S33" s="136"/>
      <c r="T33" s="105">
        <f>7.6*3.3-2.5*1.9-2.5*1.4+7.7*2</f>
        <v>32.23</v>
      </c>
      <c r="U33" s="117" t="str">
        <f t="shared" si="50"/>
        <v>㎡</v>
      </c>
      <c r="V33" s="104">
        <f t="shared" si="51"/>
        <v>80</v>
      </c>
      <c r="W33" s="118">
        <f t="shared" si="56"/>
        <v>0.93</v>
      </c>
      <c r="X33" s="104">
        <f t="shared" si="57"/>
        <v>2398</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95</v>
      </c>
      <c r="E34" s="103"/>
      <c r="F34" s="104" t="str">
        <f t="shared" si="52"/>
        <v>窗帘附件</v>
      </c>
      <c r="G34" s="105">
        <v>3</v>
      </c>
      <c r="H34" s="105"/>
      <c r="I34" s="117" t="str">
        <f t="shared" si="48"/>
        <v>套</v>
      </c>
      <c r="J34" s="104">
        <f t="shared" si="49"/>
        <v>200</v>
      </c>
      <c r="K34" s="118">
        <f t="shared" si="53"/>
        <v>0.93</v>
      </c>
      <c r="L34" s="104">
        <f t="shared" si="54"/>
        <v>558</v>
      </c>
      <c r="M34" s="110"/>
      <c r="N34" s="102">
        <v>5</v>
      </c>
      <c r="O34" s="103" t="s">
        <v>30</v>
      </c>
      <c r="P34" s="103" t="s">
        <v>51</v>
      </c>
      <c r="Q34" s="103"/>
      <c r="R34" s="135" t="str">
        <f t="shared" si="55"/>
        <v>普通大理石地面</v>
      </c>
      <c r="S34" s="136"/>
      <c r="T34" s="105">
        <f>21.2*1.3</f>
        <v>27.56</v>
      </c>
      <c r="U34" s="117" t="str">
        <f t="shared" si="50"/>
        <v>㎡</v>
      </c>
      <c r="V34" s="104">
        <f t="shared" si="51"/>
        <v>165</v>
      </c>
      <c r="W34" s="118">
        <f t="shared" si="56"/>
        <v>0.93</v>
      </c>
      <c r="X34" s="104">
        <f t="shared" si="57"/>
        <v>4229</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110</v>
      </c>
      <c r="E35" s="103"/>
      <c r="F35" s="104" t="str">
        <f t="shared" si="52"/>
        <v>普通内墙贴砖</v>
      </c>
      <c r="G35" s="105">
        <f>12*2.1</f>
        <v>25.2</v>
      </c>
      <c r="H35" s="105"/>
      <c r="I35" s="117" t="str">
        <f t="shared" si="48"/>
        <v>㎡</v>
      </c>
      <c r="J35" s="104">
        <f t="shared" si="49"/>
        <v>80</v>
      </c>
      <c r="K35" s="118">
        <f t="shared" si="53"/>
        <v>0.93</v>
      </c>
      <c r="L35" s="104">
        <f t="shared" si="54"/>
        <v>1875</v>
      </c>
      <c r="M35" s="110"/>
      <c r="N35" s="102">
        <v>6</v>
      </c>
      <c r="O35" s="103" t="s">
        <v>10</v>
      </c>
      <c r="P35" s="103" t="s">
        <v>15</v>
      </c>
      <c r="Q35" s="103"/>
      <c r="R35" s="135" t="str">
        <f t="shared" si="55"/>
        <v>外墙普通贴砖</v>
      </c>
      <c r="S35" s="136"/>
      <c r="T35" s="105">
        <f>15.8*3.6-2.5*1.4*2-7.6*1.2</f>
        <v>40.76</v>
      </c>
      <c r="U35" s="117" t="str">
        <f t="shared" si="50"/>
        <v>㎡</v>
      </c>
      <c r="V35" s="104">
        <f t="shared" si="51"/>
        <v>85</v>
      </c>
      <c r="W35" s="118">
        <f t="shared" si="56"/>
        <v>0.93</v>
      </c>
      <c r="X35" s="104">
        <f t="shared" si="57"/>
        <v>3222</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(9.1*4+11.5*2+7.5*2)*3.7-1.6*1.7*2-1.8*1.8-1.5*2-2*2-G37</f>
        <v>249.7</v>
      </c>
      <c r="H36" s="105"/>
      <c r="I36" s="117" t="str">
        <f t="shared" si="48"/>
        <v>㎡</v>
      </c>
      <c r="J36" s="104">
        <f t="shared" si="49"/>
        <v>40</v>
      </c>
      <c r="K36" s="118">
        <f t="shared" si="53"/>
        <v>0.93</v>
      </c>
      <c r="L36" s="104">
        <f t="shared" si="54"/>
        <v>9289</v>
      </c>
      <c r="M36" s="110"/>
      <c r="N36" s="102">
        <v>7</v>
      </c>
      <c r="O36" s="103" t="s">
        <v>163</v>
      </c>
      <c r="P36" s="103" t="s">
        <v>165</v>
      </c>
      <c r="Q36" s="103"/>
      <c r="R36" s="135" t="str">
        <f t="shared" si="55"/>
        <v>不锈钢、铁艺扶手</v>
      </c>
      <c r="S36" s="136"/>
      <c r="T36" s="105">
        <v>12</v>
      </c>
      <c r="U36" s="117" t="str">
        <f t="shared" si="50"/>
        <v>m</v>
      </c>
      <c r="V36" s="104">
        <f t="shared" si="51"/>
        <v>180</v>
      </c>
      <c r="W36" s="118">
        <f t="shared" si="56"/>
        <v>0.93</v>
      </c>
      <c r="X36" s="104">
        <f t="shared" si="57"/>
        <v>2009</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116</v>
      </c>
      <c r="E37" s="103"/>
      <c r="F37" s="104" t="str">
        <f t="shared" si="52"/>
        <v>普通影视墙</v>
      </c>
      <c r="G37" s="105">
        <f>3.3*3</f>
        <v>9.9</v>
      </c>
      <c r="H37" s="105"/>
      <c r="I37" s="117" t="str">
        <f t="shared" si="48"/>
        <v>㎡</v>
      </c>
      <c r="J37" s="104">
        <f t="shared" si="49"/>
        <v>200</v>
      </c>
      <c r="K37" s="118">
        <f t="shared" si="53"/>
        <v>0.93</v>
      </c>
      <c r="L37" s="104">
        <f t="shared" si="54"/>
        <v>1841</v>
      </c>
      <c r="M37" s="110"/>
      <c r="N37" s="102">
        <v>8</v>
      </c>
      <c r="O37" s="103" t="s">
        <v>30</v>
      </c>
      <c r="P37" s="103" t="s">
        <v>35</v>
      </c>
      <c r="Q37" s="103"/>
      <c r="R37" s="135" t="str">
        <f t="shared" si="55"/>
        <v>30、40地砖、马赛克</v>
      </c>
      <c r="S37" s="136"/>
      <c r="T37" s="105">
        <f>1.4*3.7</f>
        <v>5.18</v>
      </c>
      <c r="U37" s="117" t="str">
        <f t="shared" si="50"/>
        <v>㎡</v>
      </c>
      <c r="V37" s="104">
        <f t="shared" si="51"/>
        <v>60</v>
      </c>
      <c r="W37" s="118">
        <f t="shared" si="56"/>
        <v>0.93</v>
      </c>
      <c r="X37" s="104">
        <f t="shared" si="57"/>
        <v>289</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0.93</v>
      </c>
      <c r="L38" s="104">
        <f t="shared" si="54"/>
        <v>186</v>
      </c>
      <c r="M38" s="110"/>
      <c r="N38" s="102">
        <v>9</v>
      </c>
      <c r="O38" s="103"/>
      <c r="P38" s="103"/>
      <c r="Q38" s="103"/>
      <c r="R38" s="135">
        <f t="shared" si="55"/>
        <v>0</v>
      </c>
      <c r="S38" s="136"/>
      <c r="T38" s="105"/>
      <c r="U38" s="117" t="e">
        <f t="shared" si="50"/>
        <v>#N/A</v>
      </c>
      <c r="V38" s="104" t="e">
        <f t="shared" si="51"/>
        <v>#N/A</v>
      </c>
      <c r="W38" s="118">
        <f t="shared" si="56"/>
        <v>0.93</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12.6</v>
      </c>
      <c r="BI38" s="172" t="str">
        <f t="shared" ref="BI38:BI51" si="67">I186</f>
        <v>㎡</v>
      </c>
      <c r="BJ38" s="172">
        <f ca="1" t="shared" ref="BJ38:BJ51" si="68">L186</f>
        <v>3780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85</v>
      </c>
      <c r="E39" s="103"/>
      <c r="F39" s="104" t="str">
        <f t="shared" si="52"/>
        <v>大理石窗台</v>
      </c>
      <c r="G39" s="105">
        <v>6</v>
      </c>
      <c r="H39" s="105"/>
      <c r="I39" s="117" t="str">
        <f t="shared" si="48"/>
        <v>m</v>
      </c>
      <c r="J39" s="104">
        <f t="shared" si="49"/>
        <v>120</v>
      </c>
      <c r="K39" s="118">
        <f t="shared" si="53"/>
        <v>0.93</v>
      </c>
      <c r="L39" s="104">
        <f t="shared" si="54"/>
        <v>670</v>
      </c>
      <c r="M39" s="110"/>
      <c r="N39" s="102">
        <v>10</v>
      </c>
      <c r="O39" s="103"/>
      <c r="P39" s="103"/>
      <c r="Q39" s="103"/>
      <c r="R39" s="135">
        <f t="shared" si="55"/>
        <v>0</v>
      </c>
      <c r="S39" s="136"/>
      <c r="T39" s="105"/>
      <c r="U39" s="117" t="e">
        <f t="shared" si="50"/>
        <v>#N/A</v>
      </c>
      <c r="V39" s="104" t="e">
        <f t="shared" si="51"/>
        <v>#N/A</v>
      </c>
      <c r="W39" s="118">
        <f t="shared" si="56"/>
        <v>0.93</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12.8</v>
      </c>
      <c r="BI39" s="172" t="str">
        <f t="shared" si="67"/>
        <v>㎡</v>
      </c>
      <c r="BJ39" s="172">
        <f ca="1" t="shared" si="68"/>
        <v>4736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v>29</v>
      </c>
      <c r="H40" s="105"/>
      <c r="I40" s="117" t="str">
        <f t="shared" si="48"/>
        <v>m</v>
      </c>
      <c r="J40" s="104">
        <f t="shared" si="49"/>
        <v>60</v>
      </c>
      <c r="K40" s="118">
        <f t="shared" si="53"/>
        <v>0.93</v>
      </c>
      <c r="L40" s="104">
        <f t="shared" si="54"/>
        <v>1618</v>
      </c>
      <c r="M40" s="110"/>
      <c r="N40" s="102">
        <v>11</v>
      </c>
      <c r="O40" s="103"/>
      <c r="P40" s="103"/>
      <c r="Q40" s="103"/>
      <c r="R40" s="135">
        <f t="shared" si="55"/>
        <v>0</v>
      </c>
      <c r="S40" s="136"/>
      <c r="T40" s="105"/>
      <c r="U40" s="117" t="e">
        <f t="shared" si="50"/>
        <v>#N/A</v>
      </c>
      <c r="V40" s="104" t="e">
        <f t="shared" si="51"/>
        <v>#N/A</v>
      </c>
      <c r="W40" s="118">
        <f t="shared" si="56"/>
        <v>0.93</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56.28</v>
      </c>
      <c r="BI40" s="172" t="str">
        <f t="shared" si="67"/>
        <v>㎡</v>
      </c>
      <c r="BJ40" s="172">
        <f ca="1" t="shared" si="68"/>
        <v>10130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11</v>
      </c>
      <c r="E41" s="103"/>
      <c r="F41" s="104" t="str">
        <f t="shared" si="52"/>
        <v>外墙抹灰</v>
      </c>
      <c r="G41" s="105">
        <f>15.8*7.9-5.1*4</f>
        <v>104.42</v>
      </c>
      <c r="H41" s="105"/>
      <c r="I41" s="117" t="str">
        <f t="shared" si="48"/>
        <v>㎡</v>
      </c>
      <c r="J41" s="104">
        <f t="shared" si="49"/>
        <v>35</v>
      </c>
      <c r="K41" s="118">
        <f t="shared" si="53"/>
        <v>0.93</v>
      </c>
      <c r="L41" s="104">
        <f t="shared" si="54"/>
        <v>3399</v>
      </c>
      <c r="M41" s="110"/>
      <c r="N41" s="102">
        <v>12</v>
      </c>
      <c r="O41" s="103"/>
      <c r="P41" s="103"/>
      <c r="Q41" s="103"/>
      <c r="R41" s="135">
        <f t="shared" si="55"/>
        <v>0</v>
      </c>
      <c r="S41" s="136"/>
      <c r="T41" s="105"/>
      <c r="U41" s="117" t="e">
        <f t="shared" si="50"/>
        <v>#N/A</v>
      </c>
      <c r="V41" s="104" t="e">
        <f t="shared" si="51"/>
        <v>#N/A</v>
      </c>
      <c r="W41" s="118">
        <f t="shared" si="56"/>
        <v>0.93</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12.54</v>
      </c>
      <c r="BI41" s="172" t="str">
        <f t="shared" si="67"/>
        <v>㎡</v>
      </c>
      <c r="BJ41" s="172">
        <f ca="1" t="shared" si="68"/>
        <v>3010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133</v>
      </c>
      <c r="E42" s="103"/>
      <c r="F42" s="104" t="str">
        <f t="shared" si="52"/>
        <v>普通壁柜</v>
      </c>
      <c r="G42" s="105">
        <f>2.5*3.7*2</f>
        <v>18.5</v>
      </c>
      <c r="H42" s="105"/>
      <c r="I42" s="117" t="str">
        <f t="shared" si="48"/>
        <v>㎡</v>
      </c>
      <c r="J42" s="104">
        <f t="shared" si="49"/>
        <v>300</v>
      </c>
      <c r="K42" s="118">
        <f t="shared" si="53"/>
        <v>0.93</v>
      </c>
      <c r="L42" s="104">
        <f t="shared" si="54"/>
        <v>5162</v>
      </c>
      <c r="M42" s="110"/>
      <c r="N42" s="102">
        <v>13</v>
      </c>
      <c r="O42" s="103"/>
      <c r="P42" s="103"/>
      <c r="Q42" s="103"/>
      <c r="R42" s="135">
        <f t="shared" si="55"/>
        <v>0</v>
      </c>
      <c r="S42" s="136"/>
      <c r="T42" s="105"/>
      <c r="U42" s="117" t="e">
        <f t="shared" si="50"/>
        <v>#N/A</v>
      </c>
      <c r="V42" s="104" t="e">
        <f t="shared" si="51"/>
        <v>#N/A</v>
      </c>
      <c r="W42" s="118">
        <f t="shared" si="56"/>
        <v>0.93</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12.83</v>
      </c>
      <c r="BI42" s="172" t="str">
        <f t="shared" si="67"/>
        <v>㎡</v>
      </c>
      <c r="BJ42" s="172">
        <f ca="1" t="shared" si="68"/>
        <v>642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15.8*4.3-1.6*1.7*2-1.8*1.8*2+5.1*4-3*2.9</f>
        <v>67.72</v>
      </c>
      <c r="H43" s="105"/>
      <c r="I43" s="117" t="str">
        <f t="shared" si="48"/>
        <v>㎡</v>
      </c>
      <c r="J43" s="104">
        <f t="shared" si="49"/>
        <v>85</v>
      </c>
      <c r="K43" s="118">
        <f t="shared" si="53"/>
        <v>0.93</v>
      </c>
      <c r="L43" s="104">
        <f t="shared" si="54"/>
        <v>5353</v>
      </c>
      <c r="M43" s="110"/>
      <c r="N43" s="102">
        <v>14</v>
      </c>
      <c r="O43" s="103"/>
      <c r="P43" s="103"/>
      <c r="Q43" s="103"/>
      <c r="R43" s="135">
        <f t="shared" si="55"/>
        <v>0</v>
      </c>
      <c r="S43" s="136"/>
      <c r="T43" s="105"/>
      <c r="U43" s="117" t="e">
        <f t="shared" si="50"/>
        <v>#N/A</v>
      </c>
      <c r="V43" s="104" t="e">
        <f t="shared" si="51"/>
        <v>#N/A</v>
      </c>
      <c r="W43" s="118">
        <f t="shared" si="56"/>
        <v>0.93</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广场砖、彩砖地面</v>
      </c>
      <c r="BH43" s="220">
        <f t="shared" si="69"/>
        <v>213.9</v>
      </c>
      <c r="BI43" s="172" t="str">
        <f t="shared" si="67"/>
        <v>㎡</v>
      </c>
      <c r="BJ43" s="172">
        <f ca="1" t="shared" si="68"/>
        <v>12834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80</v>
      </c>
      <c r="D44" s="103" t="s">
        <v>98</v>
      </c>
      <c r="E44" s="103"/>
      <c r="F44" s="104" t="str">
        <f t="shared" si="52"/>
        <v>不锈钢、铁艺防盗网</v>
      </c>
      <c r="G44" s="105">
        <f>1.2*1*4+1*1</f>
        <v>5.8</v>
      </c>
      <c r="H44" s="105"/>
      <c r="I44" s="117" t="str">
        <f t="shared" si="48"/>
        <v>㎡</v>
      </c>
      <c r="J44" s="104">
        <f t="shared" si="49"/>
        <v>150</v>
      </c>
      <c r="K44" s="118">
        <f t="shared" si="53"/>
        <v>0.93</v>
      </c>
      <c r="L44" s="104">
        <f t="shared" si="54"/>
        <v>809</v>
      </c>
      <c r="M44" s="110"/>
      <c r="N44" s="102">
        <v>15</v>
      </c>
      <c r="O44" s="103"/>
      <c r="P44" s="103"/>
      <c r="Q44" s="103"/>
      <c r="R44" s="135">
        <f t="shared" si="55"/>
        <v>0</v>
      </c>
      <c r="S44" s="136"/>
      <c r="T44" s="105"/>
      <c r="U44" s="117" t="e">
        <f t="shared" si="50"/>
        <v>#N/A</v>
      </c>
      <c r="V44" s="104" t="e">
        <f t="shared" si="51"/>
        <v>#N/A</v>
      </c>
      <c r="W44" s="118">
        <f t="shared" si="56"/>
        <v>0.93</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简易厕所</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60</v>
      </c>
      <c r="D45" s="103" t="s">
        <v>68</v>
      </c>
      <c r="E45" s="103"/>
      <c r="F45" s="104" t="str">
        <f t="shared" si="52"/>
        <v>纸面石膏板灯池吊顶</v>
      </c>
      <c r="G45" s="105">
        <f>S4</f>
        <v>155.5</v>
      </c>
      <c r="H45" s="105"/>
      <c r="I45" s="117" t="str">
        <f t="shared" si="48"/>
        <v>㎡</v>
      </c>
      <c r="J45" s="104">
        <f t="shared" si="49"/>
        <v>130</v>
      </c>
      <c r="K45" s="118">
        <f t="shared" si="53"/>
        <v>0.93</v>
      </c>
      <c r="L45" s="104">
        <f t="shared" si="54"/>
        <v>18800</v>
      </c>
      <c r="M45" s="110"/>
      <c r="N45" s="102">
        <v>16</v>
      </c>
      <c r="O45" s="103"/>
      <c r="P45" s="103"/>
      <c r="Q45" s="103"/>
      <c r="R45" s="135">
        <f t="shared" si="55"/>
        <v>0</v>
      </c>
      <c r="S45" s="136"/>
      <c r="T45" s="105"/>
      <c r="U45" s="117" t="e">
        <f t="shared" si="50"/>
        <v>#N/A</v>
      </c>
      <c r="V45" s="104" t="e">
        <f t="shared" si="51"/>
        <v>#N/A</v>
      </c>
      <c r="W45" s="118">
        <f t="shared" si="56"/>
        <v>0.93</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水井</v>
      </c>
      <c r="BH45" s="220">
        <f t="shared" si="69"/>
        <v>1</v>
      </c>
      <c r="BI45" s="172" t="str">
        <f t="shared" si="67"/>
        <v>眼</v>
      </c>
      <c r="BJ45" s="172">
        <f ca="1" t="shared" si="68"/>
        <v>4000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t="s">
        <v>122</v>
      </c>
      <c r="D46" s="103" t="s">
        <v>128</v>
      </c>
      <c r="E46" s="103"/>
      <c r="F46" s="104" t="str">
        <f t="shared" si="52"/>
        <v>塑钢、铝合金隔断</v>
      </c>
      <c r="G46" s="105">
        <f>2*2</f>
        <v>4</v>
      </c>
      <c r="H46" s="105"/>
      <c r="I46" s="117" t="str">
        <f t="shared" si="48"/>
        <v>㎡</v>
      </c>
      <c r="J46" s="104">
        <f t="shared" si="49"/>
        <v>200</v>
      </c>
      <c r="K46" s="118">
        <f t="shared" si="53"/>
        <v>0.93</v>
      </c>
      <c r="L46" s="104">
        <f t="shared" si="54"/>
        <v>744</v>
      </c>
      <c r="M46" s="110"/>
      <c r="N46" s="102">
        <v>17</v>
      </c>
      <c r="O46" s="103"/>
      <c r="P46" s="103"/>
      <c r="Q46" s="103"/>
      <c r="R46" s="135">
        <f t="shared" si="55"/>
        <v>0</v>
      </c>
      <c r="S46" s="136"/>
      <c r="T46" s="105"/>
      <c r="U46" s="117" t="e">
        <f t="shared" si="50"/>
        <v>#N/A</v>
      </c>
      <c r="V46" s="104" t="e">
        <f t="shared" si="51"/>
        <v>#N/A</v>
      </c>
      <c r="W46" s="118">
        <f t="shared" si="56"/>
        <v>0.93</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太阳能</v>
      </c>
      <c r="BH46" s="220">
        <f t="shared" si="69"/>
        <v>2</v>
      </c>
      <c r="BI46" s="172" t="str">
        <f t="shared" si="67"/>
        <v>台</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12.6</v>
      </c>
      <c r="EX46" s="58" t="str">
        <f ca="1">IFERROR(VLOOKUP(FE46,$BD$38:$BJ$92,6,0),"")</f>
        <v>㎡</v>
      </c>
      <c r="EY46" s="59">
        <f ca="1">IF(EV46="","",SUMIF($BG$38:$BG$107,EV46,$BJ$38:$BJ$107))</f>
        <v>3780</v>
      </c>
      <c r="EZ46" s="59" t="str">
        <f ca="1">IFERROR(VLOOKUP(FF46,$BD$38:$BJ$92,4,0),"")</f>
        <v>影壁</v>
      </c>
      <c r="FA46" s="58">
        <f ca="1">IF(EZ46="","",SUMIF($BG$38:$BG$107,EZ46,$BH$38:$BH$107))</f>
        <v>12.8</v>
      </c>
      <c r="FB46" s="58" t="str">
        <f ca="1">IFERROR(VLOOKUP(FF46,$BD$38:$BJ$92,6,0),"")</f>
        <v>㎡</v>
      </c>
      <c r="FC46" s="59">
        <f ca="1">IF(EZ46="","",SUMIF($BG$38:$BG$107,EZ46,$BJ$38:$BJ$107))</f>
        <v>4736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0.93</v>
      </c>
      <c r="L47" s="104">
        <f t="shared" si="54"/>
        <v>0</v>
      </c>
      <c r="M47" s="110"/>
      <c r="N47" s="102">
        <v>18</v>
      </c>
      <c r="O47" s="103"/>
      <c r="P47" s="103"/>
      <c r="Q47" s="103"/>
      <c r="R47" s="135">
        <f t="shared" si="55"/>
        <v>0</v>
      </c>
      <c r="S47" s="136"/>
      <c r="T47" s="105"/>
      <c r="U47" s="117" t="e">
        <f t="shared" si="50"/>
        <v>#N/A</v>
      </c>
      <c r="V47" s="104" t="e">
        <f t="shared" si="51"/>
        <v>#N/A</v>
      </c>
      <c r="W47" s="118">
        <f t="shared" si="56"/>
        <v>0.93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空调</v>
      </c>
      <c r="BH47" s="220">
        <f t="shared" si="69"/>
        <v>1</v>
      </c>
      <c r="BI47" s="172" t="str">
        <f t="shared" si="67"/>
        <v>台</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68.82</v>
      </c>
      <c r="EX47" s="58" t="str">
        <f ca="1">IFERROR(VLOOKUP(FE47,$BD$38:$BJ$92,6,0),"")</f>
        <v>㎡</v>
      </c>
      <c r="EY47" s="59">
        <f ca="1">IF(EV47="","",SUMIF($BG$38:$BG$107,EV47,$BJ$38:$BJ$107))</f>
        <v>13140</v>
      </c>
      <c r="EZ47" s="59" t="str">
        <f ca="1">IFERROR(VLOOKUP(FF47,$BD$38:$BJ$92,4,0),"")</f>
        <v>水泥地面</v>
      </c>
      <c r="FA47" s="58">
        <f ca="1">IF(EZ47="","",SUMIF($BG$38:$BG$107,EZ47,$BH$38:$BH$107))</f>
        <v>12.83</v>
      </c>
      <c r="FB47" s="58" t="str">
        <f ca="1">IFERROR(VLOOKUP(FF47,$BD$38:$BJ$92,6,0),"")</f>
        <v>㎡</v>
      </c>
      <c r="FC47" s="59">
        <f ca="1">IF(EZ47="","",SUMIF($BG$38:$BG$107,EZ47,$BJ$38:$BJ$107))</f>
        <v>642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0.93</v>
      </c>
      <c r="L48" s="104">
        <f t="shared" si="54"/>
        <v>0</v>
      </c>
      <c r="M48" s="110"/>
      <c r="N48" s="102">
        <v>19</v>
      </c>
      <c r="O48" s="103"/>
      <c r="P48" s="103"/>
      <c r="Q48" s="103"/>
      <c r="R48" s="135">
        <f t="shared" si="55"/>
        <v>0</v>
      </c>
      <c r="S48" s="136"/>
      <c r="T48" s="105"/>
      <c r="U48" s="117" t="e">
        <f t="shared" si="50"/>
        <v>#N/A</v>
      </c>
      <c r="V48" s="104" t="e">
        <f t="shared" si="51"/>
        <v>#N/A</v>
      </c>
      <c r="W48" s="118">
        <f t="shared" si="56"/>
        <v>0.93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宽带</v>
      </c>
      <c r="BH48" s="220">
        <f t="shared" si="69"/>
        <v>1</v>
      </c>
      <c r="BI48" s="172" t="str">
        <f t="shared" si="67"/>
        <v>条</v>
      </c>
      <c r="BJ48" s="172">
        <f ca="1" t="shared" si="68"/>
        <v>100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213.9</v>
      </c>
      <c r="EX48" s="58" t="str">
        <f ca="1">IFERROR(VLOOKUP(FE48,$BD$38:$BJ$92,6,0),"")</f>
        <v>㎡</v>
      </c>
      <c r="EY48" s="59">
        <f ca="1">IF(EV48="","",SUMIF($BG$38:$BG$107,EV48,$BJ$38:$BJ$107))</f>
        <v>12834</v>
      </c>
      <c r="EZ48" s="59" t="str">
        <f ca="1">IFERROR(VLOOKUP(FF48,$BD$38:$BJ$92,4,0),"")</f>
        <v>简易厕所</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0.93</v>
      </c>
      <c r="L49" s="104">
        <f t="shared" si="54"/>
        <v>0</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台阶</v>
      </c>
      <c r="BH49" s="220">
        <f t="shared" si="69"/>
        <v>9.3</v>
      </c>
      <c r="BI49" s="172" t="str">
        <f t="shared" si="67"/>
        <v>㎡</v>
      </c>
      <c r="BJ49" s="172">
        <f ca="1" t="shared" si="68"/>
        <v>4185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2</v>
      </c>
      <c r="FB49" s="58" t="str">
        <f ca="1">IFERROR(VLOOKUP(FF49,$BD$38:$BJ$92,6,0),"")</f>
        <v>台</v>
      </c>
      <c r="FC49" s="59">
        <f ca="1">IF(EZ49="","",SUMIF($BG$38:$BG$107,EZ49,$BJ$38:$BJ$107))</f>
        <v>2000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渗水井</v>
      </c>
      <c r="BH50" s="220">
        <f t="shared" si="69"/>
        <v>1</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1</v>
      </c>
      <c r="EX50" s="58" t="str">
        <f ca="1">IFERROR(VLOOKUP(FE50,$BD$38:$BJ$92,6,0),"")</f>
        <v>台</v>
      </c>
      <c r="EY50" s="59">
        <f ca="1">IF(EV50="","",SUMIF($BG$38:$BG$107,EV50,$BJ$38:$BJ$107))</f>
        <v>400</v>
      </c>
      <c r="EZ50" s="59" t="str">
        <f ca="1">IFERROR(VLOOKUP(FF50,$BD$38:$BJ$92,4,0),"")</f>
        <v>宽带</v>
      </c>
      <c r="FA50" s="58">
        <f ca="1">IF(EZ50="","",SUMIF($BG$38:$BG$107,EZ50,$BH$38:$BH$107))</f>
        <v>1</v>
      </c>
      <c r="FB50" s="58" t="str">
        <f ca="1">IFERROR(VLOOKUP(FF50,$BD$38:$BJ$92,6,0),"")</f>
        <v>条</v>
      </c>
      <c r="FC50" s="59">
        <f ca="1">IF(EZ50="","",SUMIF($BG$38:$BG$107,EZ50,$BJ$38:$BJ$107))</f>
        <v>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不锈钢水箱</v>
      </c>
      <c r="BH53" s="220">
        <f t="shared" si="69"/>
        <v>2</v>
      </c>
      <c r="BI53" s="172" t="str">
        <f t="shared" si="72"/>
        <v>个</v>
      </c>
      <c r="BJ53" s="172">
        <f ca="1" t="shared" si="73"/>
        <v>1200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窝</v>
      </c>
      <c r="BH54" s="220">
        <f t="shared" si="69"/>
        <v>2</v>
      </c>
      <c r="BI54" s="172" t="str">
        <f t="shared" si="72"/>
        <v>个</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水池（小）</v>
      </c>
      <c r="BH55" s="220">
        <f t="shared" si="69"/>
        <v>1</v>
      </c>
      <c r="BI55" s="172" t="str">
        <f t="shared" si="72"/>
        <v>个</v>
      </c>
      <c r="BJ55" s="172">
        <f ca="1" t="shared" si="73"/>
        <v>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果树</v>
      </c>
      <c r="BH56" s="220">
        <f t="shared" si="69"/>
        <v>1</v>
      </c>
      <c r="BI56" s="172" t="str">
        <f t="shared" si="72"/>
        <v>棵</v>
      </c>
      <c r="BJ56" s="172">
        <f ca="1" t="shared" si="73"/>
        <v>1000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68444</v>
      </c>
      <c r="M60" s="120"/>
      <c r="N60" s="107"/>
      <c r="O60" s="103" t="s">
        <v>960</v>
      </c>
      <c r="P60" s="103"/>
      <c r="Q60" s="103"/>
      <c r="R60" s="108"/>
      <c r="S60" s="108"/>
      <c r="T60" s="105"/>
      <c r="U60" s="87"/>
      <c r="V60" s="119"/>
      <c r="W60" s="119"/>
      <c r="X60" s="117">
        <f>SUM(X30:X59)</f>
        <v>48759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9.3</v>
      </c>
      <c r="EX60" s="58" t="str">
        <f ca="1" t="shared" ref="EX60:EX71" si="77">IFERROR(VLOOKUP(FE60,$BD$38:$BJ$92,6,0),"")</f>
        <v>㎡</v>
      </c>
      <c r="EY60" s="59">
        <f ca="1" t="shared" ref="EY60:EY71" si="78">IF(EV60="","",SUMIF($BG$38:$BG$107,EV60,$BJ$38:$BJ$107))</f>
        <v>4185</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F2装饰装修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1</v>
      </c>
      <c r="EX61" s="58" t="str">
        <f ca="1" t="shared" si="77"/>
        <v>个</v>
      </c>
      <c r="EY61" s="59">
        <f ca="1" t="shared" si="78"/>
        <v>300</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t="s">
        <v>30</v>
      </c>
      <c r="D62" s="103" t="s">
        <v>40</v>
      </c>
      <c r="E62" s="103"/>
      <c r="F62" s="104" t="str">
        <f>+D62</f>
        <v>60地砖</v>
      </c>
      <c r="G62" s="105">
        <f>S8</f>
        <v>32.17</v>
      </c>
      <c r="H62" s="105"/>
      <c r="I62" s="117" t="str">
        <f t="shared" ref="I62:I91" si="83">VLOOKUP(F62,价格表,2,0)</f>
        <v>㎡</v>
      </c>
      <c r="J62" s="104">
        <f t="shared" ref="J62:J82" si="84">VLOOKUP(F62,价格表,5,0)</f>
        <v>80</v>
      </c>
      <c r="K62" s="118">
        <f>$V$9</f>
        <v>0.9</v>
      </c>
      <c r="L62" s="104">
        <f>ROUND(IFERROR(ROUND(G62,2)*J62*K62,),0)</f>
        <v>2316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不锈钢水箱</v>
      </c>
      <c r="EW62" s="58">
        <f ca="1" t="shared" si="76"/>
        <v>2</v>
      </c>
      <c r="EX62" s="58" t="str">
        <f ca="1" t="shared" si="77"/>
        <v>个</v>
      </c>
      <c r="EY62" s="59">
        <f ca="1" t="shared" si="78"/>
        <v>1200</v>
      </c>
      <c r="EZ62" s="59" t="str">
        <f ca="1" t="shared" si="79"/>
        <v>窝</v>
      </c>
      <c r="FA62" s="58">
        <f ca="1" t="shared" si="80"/>
        <v>2</v>
      </c>
      <c r="FB62" s="58" t="str">
        <f ca="1" t="shared" si="81"/>
        <v>个</v>
      </c>
      <c r="FC62" s="59">
        <f ca="1" t="shared" si="82"/>
        <v>300</v>
      </c>
      <c r="FE62" s="274">
        <v>15</v>
      </c>
      <c r="FF62" s="274">
        <v>16</v>
      </c>
    </row>
    <row r="63" ht="20.25" customHeight="1" spans="1:162">
      <c r="A63" s="110"/>
      <c r="B63" s="102">
        <v>2</v>
      </c>
      <c r="C63" s="103" t="s">
        <v>60</v>
      </c>
      <c r="D63" s="103" t="s">
        <v>62</v>
      </c>
      <c r="E63" s="103"/>
      <c r="F63" s="104" t="str">
        <f t="shared" ref="F63:F91" si="87">+D63</f>
        <v>PVC吊顶</v>
      </c>
      <c r="G63" s="105">
        <f>S8</f>
        <v>32.17</v>
      </c>
      <c r="H63" s="105"/>
      <c r="I63" s="117" t="str">
        <f t="shared" si="83"/>
        <v>㎡</v>
      </c>
      <c r="J63" s="104">
        <f t="shared" si="84"/>
        <v>60</v>
      </c>
      <c r="K63" s="118">
        <f t="shared" ref="K63:K91" si="88">$V$9</f>
        <v>0.9</v>
      </c>
      <c r="L63" s="104">
        <f t="shared" ref="L63:L91" si="89">ROUND(IFERROR(ROUND(G63,2)*J63*K63,),0)</f>
        <v>1737</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水池（小）</v>
      </c>
      <c r="EW63" s="58">
        <f ca="1" t="shared" si="76"/>
        <v>1</v>
      </c>
      <c r="EX63" s="58" t="str">
        <f ca="1" t="shared" si="77"/>
        <v>个</v>
      </c>
      <c r="EY63" s="59">
        <f ca="1" t="shared" si="78"/>
        <v>80</v>
      </c>
      <c r="EZ63" s="59" t="str">
        <f ca="1" t="shared" si="79"/>
        <v>果树</v>
      </c>
      <c r="FA63" s="58">
        <f ca="1" t="shared" si="80"/>
        <v>1</v>
      </c>
      <c r="FB63" s="58" t="str">
        <f ca="1" t="shared" si="81"/>
        <v>棵</v>
      </c>
      <c r="FC63" s="59">
        <f ca="1" t="shared" si="82"/>
        <v>1000</v>
      </c>
      <c r="FE63" s="274">
        <v>17</v>
      </c>
      <c r="FF63" s="274">
        <v>18</v>
      </c>
    </row>
    <row r="64" ht="20.25" customHeight="1" spans="1:162">
      <c r="A64" s="110"/>
      <c r="B64" s="102">
        <v>3</v>
      </c>
      <c r="C64" s="103" t="s">
        <v>101</v>
      </c>
      <c r="D64" s="103" t="s">
        <v>110</v>
      </c>
      <c r="E64" s="103"/>
      <c r="F64" s="104" t="str">
        <f t="shared" si="87"/>
        <v>普通内墙贴砖</v>
      </c>
      <c r="G64" s="105">
        <f>21.5*3.3-1.3*1.6-1.6*1.5</f>
        <v>66.47</v>
      </c>
      <c r="H64" s="105"/>
      <c r="I64" s="117" t="str">
        <f t="shared" si="83"/>
        <v>㎡</v>
      </c>
      <c r="J64" s="104">
        <f t="shared" si="84"/>
        <v>80</v>
      </c>
      <c r="K64" s="118">
        <f t="shared" si="88"/>
        <v>0.9</v>
      </c>
      <c r="L64" s="104">
        <f t="shared" si="89"/>
        <v>4786</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13.39</v>
      </c>
      <c r="EX64" s="58" t="str">
        <f ca="1" t="shared" si="77"/>
        <v>㎡</v>
      </c>
      <c r="EY64" s="59">
        <f ca="1" t="shared" si="78"/>
        <v>1739</v>
      </c>
      <c r="EZ64" s="59" t="str">
        <f ca="1" t="shared" si="79"/>
        <v>P2</v>
      </c>
      <c r="FA64" s="58">
        <f ca="1" t="shared" si="80"/>
        <v>4.81</v>
      </c>
      <c r="FB64" s="58" t="str">
        <f ca="1" t="shared" si="81"/>
        <v>㎡</v>
      </c>
      <c r="FC64" s="59">
        <f ca="1" t="shared" si="82"/>
        <v>378</v>
      </c>
      <c r="FE64" s="274">
        <v>19</v>
      </c>
      <c r="FF64" s="274">
        <v>20</v>
      </c>
    </row>
    <row r="65" ht="20.25" customHeight="1" spans="1:162">
      <c r="A65" s="110"/>
      <c r="B65" s="102">
        <v>4</v>
      </c>
      <c r="C65" s="103" t="s">
        <v>167</v>
      </c>
      <c r="D65" s="103" t="s">
        <v>174</v>
      </c>
      <c r="E65" s="103"/>
      <c r="F65" s="104" t="str">
        <f t="shared" si="87"/>
        <v>立柱洗手盆</v>
      </c>
      <c r="G65" s="105">
        <v>1</v>
      </c>
      <c r="H65" s="105"/>
      <c r="I65" s="117" t="str">
        <f t="shared" si="83"/>
        <v>个</v>
      </c>
      <c r="J65" s="104">
        <f t="shared" si="84"/>
        <v>200</v>
      </c>
      <c r="K65" s="118">
        <f t="shared" si="88"/>
        <v>0.9</v>
      </c>
      <c r="L65" s="104">
        <f t="shared" si="89"/>
        <v>180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132</v>
      </c>
      <c r="D66" s="103" t="s">
        <v>139</v>
      </c>
      <c r="E66" s="103"/>
      <c r="F66" s="104" t="str">
        <f t="shared" si="87"/>
        <v>普通整体厨房</v>
      </c>
      <c r="G66" s="105">
        <v>4.1</v>
      </c>
      <c r="H66" s="105"/>
      <c r="I66" s="117" t="str">
        <f t="shared" si="83"/>
        <v>m</v>
      </c>
      <c r="J66" s="104">
        <f t="shared" si="84"/>
        <v>350</v>
      </c>
      <c r="K66" s="118">
        <f t="shared" si="88"/>
        <v>0.9</v>
      </c>
      <c r="L66" s="104">
        <f t="shared" si="89"/>
        <v>1292</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10</v>
      </c>
      <c r="D67" s="103" t="s">
        <v>15</v>
      </c>
      <c r="E67" s="103"/>
      <c r="F67" s="104" t="str">
        <f t="shared" si="87"/>
        <v>外墙普通贴砖</v>
      </c>
      <c r="G67" s="105">
        <f>(7.7+3.8)*3.6-1.3*1.6-1.6*1.5</f>
        <v>36.92</v>
      </c>
      <c r="H67" s="105"/>
      <c r="I67" s="117" t="str">
        <f t="shared" si="83"/>
        <v>㎡</v>
      </c>
      <c r="J67" s="104">
        <f t="shared" si="84"/>
        <v>85</v>
      </c>
      <c r="K67" s="118">
        <f t="shared" si="88"/>
        <v>0.9</v>
      </c>
      <c r="L67" s="104">
        <f t="shared" si="89"/>
        <v>2824</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10</v>
      </c>
      <c r="D68" s="103" t="s">
        <v>11</v>
      </c>
      <c r="E68" s="103"/>
      <c r="F68" s="104" t="str">
        <f t="shared" si="87"/>
        <v>外墙抹灰</v>
      </c>
      <c r="G68" s="105">
        <f>3.8*3.6</f>
        <v>13.68</v>
      </c>
      <c r="H68" s="105"/>
      <c r="I68" s="117" t="str">
        <f t="shared" si="83"/>
        <v>㎡</v>
      </c>
      <c r="J68" s="104">
        <f t="shared" si="84"/>
        <v>35</v>
      </c>
      <c r="K68" s="118">
        <f t="shared" si="88"/>
        <v>0.9</v>
      </c>
      <c r="L68" s="104">
        <f t="shared" si="89"/>
        <v>431</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52414</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13.39</v>
      </c>
      <c r="BI72" s="172" t="str">
        <f>U186</f>
        <v>㎡</v>
      </c>
      <c r="BJ72" s="172">
        <f>X186</f>
        <v>1739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52414</v>
      </c>
      <c r="EY72" s="61"/>
      <c r="EZ72" s="63" t="s">
        <v>963</v>
      </c>
      <c r="FA72" s="64" t="str">
        <f ca="1">TEXT(EX72,"[DBnum2]")&amp;"元整"</f>
        <v>伍万贰仟肆佰壹拾肆元整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P2</v>
      </c>
      <c r="BH73" s="220">
        <f t="shared" ref="BH73:BH104" si="93">ROUND(T187,2)</f>
        <v>4.81</v>
      </c>
      <c r="BI73" s="172" t="str">
        <f>U187</f>
        <v>㎡</v>
      </c>
      <c r="BJ73" s="172">
        <f>X187</f>
        <v>378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
      </c>
      <c r="BJ74" s="172">
        <f t="shared" ref="BJ74:BJ104" si="96">X188</f>
        <v>1482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13566</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孔德凤</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52414</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伍万贰仟肆佰壹拾肆元整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214</v>
      </c>
      <c r="F186" s="147" t="str">
        <f t="shared" ref="F186:F213" si="141">D186</f>
        <v>大门</v>
      </c>
      <c r="G186" s="300">
        <f>3.6*3.5</f>
        <v>12.6</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3780</v>
      </c>
      <c r="M186" s="110"/>
      <c r="N186" s="102">
        <v>35</v>
      </c>
      <c r="O186" s="103"/>
      <c r="P186" s="103" t="s">
        <v>272</v>
      </c>
      <c r="Q186" s="299"/>
      <c r="R186" s="309" t="s">
        <v>1017</v>
      </c>
      <c r="S186" s="310"/>
      <c r="T186" s="303">
        <v>13.39</v>
      </c>
      <c r="U186" s="311" t="s">
        <v>12</v>
      </c>
      <c r="V186" s="312" t="e">
        <f ca="1">IF(Q186="",VLOOKUP(R186,价格表,5,0),VLOOKUP(Q186,INDIRECT("价格引用表!K"&amp;MATCH(R186,价格引用表!H:H,0)&amp;":L1200"),2,0))</f>
        <v>#N/A</v>
      </c>
      <c r="W186" s="307">
        <v>1</v>
      </c>
      <c r="X186" s="312">
        <f>ROUND(4.7*3.7*100,0)</f>
        <v>1739</v>
      </c>
    </row>
    <row r="187" ht="18" customHeight="1" spans="1:24">
      <c r="A187" s="110"/>
      <c r="B187" s="102">
        <v>2</v>
      </c>
      <c r="C187" s="103"/>
      <c r="D187" s="103" t="s">
        <v>225</v>
      </c>
      <c r="E187" s="299" t="s">
        <v>239</v>
      </c>
      <c r="F187" s="147" t="str">
        <f t="shared" si="141"/>
        <v>影壁</v>
      </c>
      <c r="G187" s="300">
        <f>4*3.2</f>
        <v>12.8</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4736</v>
      </c>
      <c r="M187" s="110"/>
      <c r="N187" s="102">
        <v>36</v>
      </c>
      <c r="O187" s="103"/>
      <c r="P187" s="103" t="s">
        <v>272</v>
      </c>
      <c r="Q187" s="299"/>
      <c r="R187" s="309" t="s">
        <v>1018</v>
      </c>
      <c r="S187" s="310"/>
      <c r="T187" s="105">
        <v>4.81</v>
      </c>
      <c r="U187" s="311" t="s">
        <v>12</v>
      </c>
      <c r="V187" s="312" t="e">
        <f ca="1">IF(Q187="",VLOOKUP(R187,价格表,5,0),VLOOKUP(Q187,INDIRECT("价格引用表!K"&amp;MATCH(R187,价格引用表!H:H,0)&amp;":L1200"),2,0))</f>
        <v>#N/A</v>
      </c>
      <c r="W187" s="307">
        <v>1</v>
      </c>
      <c r="X187" s="312">
        <f>ROUND(4.2*1.5*60,0)</f>
        <v>378</v>
      </c>
    </row>
    <row r="188" ht="18" customHeight="1" spans="1:24">
      <c r="A188" s="110"/>
      <c r="B188" s="102">
        <v>3</v>
      </c>
      <c r="C188" s="103"/>
      <c r="D188" s="103" t="s">
        <v>206</v>
      </c>
      <c r="E188" s="299" t="s">
        <v>224</v>
      </c>
      <c r="F188" s="147" t="str">
        <f t="shared" si="141"/>
        <v>砖墙</v>
      </c>
      <c r="G188" s="300">
        <f>6*2.8+7.9*2.8+6.2*2.8</f>
        <v>56.28</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10130</v>
      </c>
      <c r="M188" s="110"/>
      <c r="N188" s="102">
        <v>37</v>
      </c>
      <c r="O188" s="103"/>
      <c r="P188" s="103"/>
      <c r="Q188" s="299"/>
      <c r="R188" s="309"/>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ROUND(3.9*3.8*100,0)</f>
        <v>1482</v>
      </c>
    </row>
    <row r="189" ht="18" customHeight="1" spans="1:24">
      <c r="A189" s="110"/>
      <c r="B189" s="102">
        <v>4</v>
      </c>
      <c r="C189" s="103"/>
      <c r="D189" s="103" t="s">
        <v>206</v>
      </c>
      <c r="E189" s="299" t="s">
        <v>230</v>
      </c>
      <c r="F189" s="147" t="str">
        <f t="shared" si="141"/>
        <v>砖墙</v>
      </c>
      <c r="G189" s="302">
        <f>3.8*3.3</f>
        <v>12.54</v>
      </c>
      <c r="H189" s="303"/>
      <c r="I189" s="91" t="str">
        <f>IFERROR(IF(E189="",VLOOKUP(F189,价格表,2,0),(VLOOKUP(E189,IF({1,0},价格引用表!K:K,价格引用表!I:I),2,0))),"")</f>
        <v>㎡</v>
      </c>
      <c r="J189" s="147">
        <f ca="1">IF(E189="",VLOOKUP(F189,价格表,5,0),VLOOKUP(E189,INDIRECT("价格引用表!K"&amp;MATCH(D189,价格引用表!H:H,0)&amp;":L1200"),2,0))</f>
        <v>240</v>
      </c>
      <c r="K189" s="307">
        <v>1</v>
      </c>
      <c r="L189" s="147">
        <f ca="1" t="shared" si="142"/>
        <v>3010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c r="D190" s="103" t="s">
        <v>244</v>
      </c>
      <c r="E190" s="299"/>
      <c r="F190" s="147" t="str">
        <f t="shared" si="141"/>
        <v>水泥地面</v>
      </c>
      <c r="G190" s="302">
        <f>1.1*4.3+0.5*16.2</f>
        <v>12.83</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642</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245</v>
      </c>
      <c r="E191" s="299"/>
      <c r="F191" s="147" t="str">
        <f t="shared" si="141"/>
        <v>广场砖、彩砖地面</v>
      </c>
      <c r="G191" s="302">
        <f>12.6*15.8+3.9*3.8</f>
        <v>213.9</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12834</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268</v>
      </c>
      <c r="E192" s="299"/>
      <c r="F192" s="147" t="str">
        <f t="shared" si="141"/>
        <v>简易厕所</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235</v>
      </c>
      <c r="E193" s="299"/>
      <c r="F193" s="147" t="str">
        <f t="shared" si="141"/>
        <v>水井</v>
      </c>
      <c r="G193" s="302">
        <v>1</v>
      </c>
      <c r="H193" s="303"/>
      <c r="I193" s="91" t="str">
        <f>IFERROR(IF(E193="",VLOOKUP(F193,价格表,2,0),(VLOOKUP(E193,IF({1,0},价格引用表!K:K,价格引用表!I:I),2,0))),"")</f>
        <v>眼</v>
      </c>
      <c r="J193" s="147">
        <f ca="1">IF(E193="",VLOOKUP(F193,价格表,5,0),VLOOKUP(E193,INDIRECT("价格引用表!K"&amp;MATCH(D193,价格引用表!H:H,0)&amp;":L1200"),2,0))</f>
        <v>4000</v>
      </c>
      <c r="K193" s="307">
        <v>1</v>
      </c>
      <c r="L193" s="147">
        <f ca="1" t="shared" si="142"/>
        <v>4000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324</v>
      </c>
      <c r="E194" s="299"/>
      <c r="F194" s="147" t="str">
        <f t="shared" si="141"/>
        <v>太阳能</v>
      </c>
      <c r="G194" s="302">
        <v>2</v>
      </c>
      <c r="H194" s="303"/>
      <c r="I194" s="91" t="str">
        <f>IFERROR(IF(E194="",VLOOKUP(F194,价格表,2,0),(VLOOKUP(E194,IF({1,0},价格引用表!K:K,价格引用表!I:I),2,0))),"")</f>
        <v>台</v>
      </c>
      <c r="J194" s="147">
        <f ca="1">IF(E194="",VLOOKUP(F194,价格表,5,0),VLOOKUP(E194,INDIRECT("价格引用表!K"&amp;MATCH(D194,价格引用表!H:H,0)&amp;":L1200"),2,0))</f>
        <v>1000</v>
      </c>
      <c r="K194" s="307">
        <v>1</v>
      </c>
      <c r="L194" s="147">
        <f ca="1" t="shared" si="142"/>
        <v>2000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322</v>
      </c>
      <c r="E195" s="299"/>
      <c r="F195" s="147" t="str">
        <f t="shared" si="141"/>
        <v>空调</v>
      </c>
      <c r="G195" s="300">
        <v>1</v>
      </c>
      <c r="H195" s="301"/>
      <c r="I195" s="91" t="str">
        <f>IFERROR(IF(E195="",VLOOKUP(F195,价格表,2,0),(VLOOKUP(E195,IF({1,0},价格引用表!K:K,价格引用表!I:I),2,0))),"")</f>
        <v>台</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329</v>
      </c>
      <c r="E196" s="299"/>
      <c r="F196" s="147" t="str">
        <f t="shared" si="141"/>
        <v>宽带</v>
      </c>
      <c r="G196" s="302">
        <v>1</v>
      </c>
      <c r="H196" s="303"/>
      <c r="I196" s="91" t="str">
        <f>IFERROR(IF(E196="",VLOOKUP(F196,价格表,2,0),(VLOOKUP(E196,IF({1,0},价格引用表!K:K,价格引用表!I:I),2,0))),"")</f>
        <v>条</v>
      </c>
      <c r="J196" s="147">
        <f ca="1">IF(E196="",VLOOKUP(F196,价格表,5,0),VLOOKUP(E196,INDIRECT("价格引用表!K"&amp;MATCH(D196,价格引用表!H:H,0)&amp;":L1200"),2,0))</f>
        <v>100</v>
      </c>
      <c r="K196" s="307">
        <v>1</v>
      </c>
      <c r="L196" s="147">
        <f ca="1" t="shared" si="142"/>
        <v>100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289</v>
      </c>
      <c r="E197" s="299" t="s">
        <v>340</v>
      </c>
      <c r="F197" s="147" t="str">
        <f t="shared" si="141"/>
        <v>台阶</v>
      </c>
      <c r="G197" s="302">
        <f>1.8*4.5+2*0.6</f>
        <v>9.3</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4185</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t="s">
        <v>280</v>
      </c>
      <c r="E198" s="299"/>
      <c r="F198" s="147" t="str">
        <f t="shared" si="141"/>
        <v>渗水井</v>
      </c>
      <c r="G198" s="302">
        <v>1</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600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t="s">
        <v>313</v>
      </c>
      <c r="E201" s="299"/>
      <c r="F201" s="147" t="str">
        <f t="shared" si="141"/>
        <v>不锈钢水箱</v>
      </c>
      <c r="G201" s="302">
        <v>2</v>
      </c>
      <c r="H201" s="303"/>
      <c r="I201" s="91" t="str">
        <f>IFERROR(IF(E201="",VLOOKUP(F201,价格表,2,0),(VLOOKUP(E201,IF({1,0},价格引用表!K:K,价格引用表!I:I),2,0))),"")</f>
        <v>个</v>
      </c>
      <c r="J201" s="147">
        <f ca="1">IF(E201="",VLOOKUP(F201,价格表,5,0),VLOOKUP(E201,INDIRECT("价格引用表!K"&amp;MATCH(D201,价格引用表!H:H,0)&amp;":L1200"),2,0))</f>
        <v>600</v>
      </c>
      <c r="K201" s="307">
        <v>1</v>
      </c>
      <c r="L201" s="147">
        <f ca="1" t="shared" si="142"/>
        <v>1200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295</v>
      </c>
      <c r="E202" s="299"/>
      <c r="F202" s="147" t="str">
        <f t="shared" si="141"/>
        <v>窝</v>
      </c>
      <c r="G202" s="302">
        <v>2</v>
      </c>
      <c r="H202" s="303"/>
      <c r="I202" s="91" t="str">
        <f>IFERROR(IF(E202="",VLOOKUP(F202,价格表,2,0),(VLOOKUP(E202,IF({1,0},价格引用表!K:K,价格引用表!I:I),2,0))),"")</f>
        <v>个</v>
      </c>
      <c r="J202" s="147">
        <f ca="1">IF(E202="",VLOOKUP(F202,价格表,5,0),VLOOKUP(E202,INDIRECT("价格引用表!K"&amp;MATCH(D202,价格引用表!H:H,0)&amp;":L1200"),2,0))</f>
        <v>150</v>
      </c>
      <c r="K202" s="307">
        <v>1</v>
      </c>
      <c r="L202" s="147">
        <f ca="1" t="shared" si="142"/>
        <v>300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274</v>
      </c>
      <c r="E203" s="299"/>
      <c r="F203" s="147" t="str">
        <f t="shared" si="141"/>
        <v>水池（小）</v>
      </c>
      <c r="G203" s="302">
        <v>1</v>
      </c>
      <c r="H203" s="303"/>
      <c r="I203" s="91" t="str">
        <f>IFERROR(IF(E203="",VLOOKUP(F203,价格表,2,0),(VLOOKUP(E203,IF({1,0},价格引用表!K:K,价格引用表!I:I),2,0))),"")</f>
        <v>个</v>
      </c>
      <c r="J203" s="147">
        <f ca="1">IF(E203="",VLOOKUP(F203,价格表,5,0),VLOOKUP(E203,INDIRECT("价格引用表!K"&amp;MATCH(D203,价格引用表!H:H,0)&amp;":L1200"),2,0))</f>
        <v>80</v>
      </c>
      <c r="K203" s="307">
        <v>1</v>
      </c>
      <c r="L203" s="147">
        <f ca="1" t="shared" si="142"/>
        <v>80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339</v>
      </c>
      <c r="E204" s="299" t="s">
        <v>407</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1000</v>
      </c>
      <c r="K204" s="307">
        <v>1</v>
      </c>
      <c r="L204" s="147">
        <f ca="1" t="shared" si="142"/>
        <v>1000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53896</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53896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0201015-01-02-0026-Z1</v>
      </c>
      <c r="C3" s="36"/>
      <c r="D3" s="36"/>
      <c r="E3" s="37" t="str">
        <f>输机表!U2&amp;输机表!Y2</f>
        <v>康正（容城县）2024评字第7号-午方北庄村2-17</v>
      </c>
      <c r="F3" s="37"/>
      <c r="G3" s="37"/>
      <c r="H3" s="37"/>
    </row>
    <row r="4" ht="16.5" customHeight="1" spans="1:8">
      <c r="A4" s="38" t="s">
        <v>943</v>
      </c>
      <c r="B4" s="39" t="str">
        <f>输机表!D2</f>
        <v>孔德凤</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318.52</v>
      </c>
      <c r="C7" s="50">
        <f ca="1">IF(COUNTIF(输机表!$C$4:$C$27,K7&amp;"*")=0,IFERROR(VLOOKUP(K7,房体结构,23,0),""),ROUND(SUMIF(输机表!$C$4:$C$27,K7&amp;"*",输机表!$Z$4:$Z$27)/B7,0))</f>
        <v>1537</v>
      </c>
      <c r="D7" s="50">
        <f ca="1">IFERROR(ROUND(C7*B7,0),"")</f>
        <v>489565</v>
      </c>
      <c r="E7" s="50" t="str">
        <f>IF(COUNTIF(输机表!$C$4:$C$27,L7&amp;"*")&gt;0,L7,IFERROR(VLOOKUP(L7,房体结构,1,0),""))</f>
        <v>F2</v>
      </c>
      <c r="F7" s="51">
        <f ca="1">IF(COUNTIF(输机表!$C$4:$C$27,L7&amp;"*")=0,IFERROR(VLOOKUP(L7,房体结构,17,0),""),SUMIF(输机表!$C$4:$C$27,L7&amp;"*",输机表!$S$4:$S$7))</f>
        <v>32.17</v>
      </c>
      <c r="G7" s="50">
        <f ca="1">IF(COUNTIF(输机表!$C$4:$C$27,L7&amp;"*")=0,IFERROR(VLOOKUP(L7,房体结构,23,0),""),ROUND(SUMIF(输机表!$C$4:$C$27,L7&amp;"*",输机表!$Z$4:$Z$27)/F7,0))</f>
        <v>1471</v>
      </c>
      <c r="H7" s="50">
        <f ca="1">IFERROR(ROUND(G7*F7,0),"")</f>
        <v>47322</v>
      </c>
      <c r="K7" s="69" t="s">
        <v>1027</v>
      </c>
      <c r="L7" s="69" t="s">
        <v>914</v>
      </c>
      <c r="M7" s="70" t="s">
        <v>1028</v>
      </c>
      <c r="N7">
        <f ca="1">SUMIFS(B7:B11,A7:A11,"F*")+SUMIFS(F7:F11,E7:E11,"F*")</f>
        <v>350.69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350.69</v>
      </c>
      <c r="D12" s="53"/>
      <c r="E12" s="54" t="s">
        <v>955</v>
      </c>
      <c r="F12" s="54"/>
      <c r="G12" s="55">
        <f ca="1">SUM(D7:D11)+SUM(H7:H11)</f>
        <v>536887</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12.6</v>
      </c>
      <c r="C15" s="58" t="str">
        <f ca="1" t="shared" ref="C15:C26" si="4">IFERROR(VLOOKUP(K15,附属物位置,6,0),"")</f>
        <v>㎡</v>
      </c>
      <c r="D15" s="59">
        <f ca="1" t="shared" ref="D15:D26" si="5">IF(A15="","",SUMIF(附属物名称,A15,附属物金额))</f>
        <v>3780</v>
      </c>
      <c r="E15" s="59" t="str">
        <f ca="1" t="shared" ref="E15:E26" si="6">IFERROR(VLOOKUP(L15,附属物位置,4,0),"")</f>
        <v>影壁</v>
      </c>
      <c r="F15" s="58">
        <f ca="1" t="shared" ref="F15:F40" si="7">IF(E15="","",SUMIF(附属物名称,E15,附属物数量))</f>
        <v>12.8</v>
      </c>
      <c r="G15" s="58" t="str">
        <f ca="1" t="shared" ref="G15:G26" si="8">IFERROR(VLOOKUP(L15,附属物位置,6,0),"")</f>
        <v>㎡</v>
      </c>
      <c r="H15" s="59">
        <f ca="1" t="shared" ref="H15:H26" si="9">IF(E15="","",SUMIF(附属物名称,E15,附属物金额))</f>
        <v>4736</v>
      </c>
      <c r="K15" s="72">
        <v>1</v>
      </c>
      <c r="L15" s="72">
        <v>2</v>
      </c>
      <c r="M15" s="71"/>
    </row>
    <row r="16" ht="17.25" customHeight="1" spans="1:13">
      <c r="A16" s="58" t="str">
        <f ca="1" t="shared" si="2"/>
        <v>砖墙</v>
      </c>
      <c r="B16" s="58">
        <f ca="1" t="shared" si="3"/>
        <v>68.82</v>
      </c>
      <c r="C16" s="58" t="str">
        <f ca="1" t="shared" si="4"/>
        <v>㎡</v>
      </c>
      <c r="D16" s="59">
        <f ca="1" t="shared" si="5"/>
        <v>13140</v>
      </c>
      <c r="E16" s="59" t="str">
        <f ca="1" t="shared" si="6"/>
        <v>水泥地面</v>
      </c>
      <c r="F16" s="58">
        <f ca="1" t="shared" si="7"/>
        <v>12.83</v>
      </c>
      <c r="G16" s="58" t="str">
        <f ca="1" t="shared" si="8"/>
        <v>㎡</v>
      </c>
      <c r="H16" s="59">
        <f ca="1" t="shared" si="9"/>
        <v>642</v>
      </c>
      <c r="K16" s="72">
        <v>3</v>
      </c>
      <c r="L16" s="72">
        <v>4</v>
      </c>
      <c r="M16" s="71"/>
    </row>
    <row r="17" ht="17.25" customHeight="1" spans="1:13">
      <c r="A17" s="58" t="str">
        <f ca="1" t="shared" si="2"/>
        <v>广场砖、彩砖地面</v>
      </c>
      <c r="B17" s="58">
        <f ca="1" t="shared" si="3"/>
        <v>213.9</v>
      </c>
      <c r="C17" s="58" t="str">
        <f ca="1" t="shared" si="4"/>
        <v>㎡</v>
      </c>
      <c r="D17" s="59">
        <f ca="1" t="shared" si="5"/>
        <v>12834</v>
      </c>
      <c r="E17" s="59" t="str">
        <f ca="1" t="shared" si="6"/>
        <v>简易厕所</v>
      </c>
      <c r="F17" s="58">
        <f ca="1" t="shared" si="7"/>
        <v>1</v>
      </c>
      <c r="G17" s="58" t="str">
        <f ca="1" t="shared" si="8"/>
        <v>个</v>
      </c>
      <c r="H17" s="59">
        <f ca="1" t="shared" si="9"/>
        <v>600</v>
      </c>
      <c r="K17" s="72">
        <v>5</v>
      </c>
      <c r="L17" s="72">
        <v>6</v>
      </c>
      <c r="M17" s="71"/>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2</v>
      </c>
      <c r="G18" s="58" t="str">
        <f ca="1" t="shared" si="8"/>
        <v>台</v>
      </c>
      <c r="H18" s="59">
        <f ca="1" t="shared" si="9"/>
        <v>2000</v>
      </c>
      <c r="K18" s="72">
        <v>7</v>
      </c>
      <c r="L18" s="72">
        <v>8</v>
      </c>
      <c r="M18" s="71"/>
    </row>
    <row r="19" ht="17.25" customHeight="1" spans="1:13">
      <c r="A19" s="58" t="str">
        <f ca="1" t="shared" si="2"/>
        <v>空调</v>
      </c>
      <c r="B19" s="58">
        <f ca="1" t="shared" si="3"/>
        <v>1</v>
      </c>
      <c r="C19" s="58" t="str">
        <f ca="1" t="shared" si="4"/>
        <v>台</v>
      </c>
      <c r="D19" s="59">
        <f ca="1" t="shared" si="5"/>
        <v>400</v>
      </c>
      <c r="E19" s="59" t="str">
        <f ca="1" t="shared" si="6"/>
        <v>宽带</v>
      </c>
      <c r="F19" s="58">
        <f ca="1" t="shared" si="7"/>
        <v>1</v>
      </c>
      <c r="G19" s="58" t="str">
        <f ca="1" t="shared" si="8"/>
        <v>条</v>
      </c>
      <c r="H19" s="59">
        <f ca="1" t="shared" si="9"/>
        <v>100</v>
      </c>
      <c r="K19" s="72">
        <v>9</v>
      </c>
      <c r="L19" s="72">
        <v>10</v>
      </c>
      <c r="M19" s="71"/>
    </row>
    <row r="20" ht="17.25" customHeight="1" spans="1:13">
      <c r="A20" s="58" t="str">
        <f ca="1" t="shared" si="2"/>
        <v>台阶</v>
      </c>
      <c r="B20" s="58">
        <f ca="1" t="shared" si="3"/>
        <v>9.3</v>
      </c>
      <c r="C20" s="58" t="str">
        <f ca="1" t="shared" si="4"/>
        <v>㎡</v>
      </c>
      <c r="D20" s="59">
        <f ca="1" t="shared" si="5"/>
        <v>4185</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灶台</v>
      </c>
      <c r="B21" s="58">
        <f ca="1" t="shared" si="3"/>
        <v>1</v>
      </c>
      <c r="C21" s="58" t="str">
        <f ca="1" t="shared" si="4"/>
        <v>个</v>
      </c>
      <c r="D21" s="59">
        <f ca="1" t="shared" si="5"/>
        <v>300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不锈钢水箱</v>
      </c>
      <c r="B22" s="58">
        <f ca="1" t="shared" si="3"/>
        <v>2</v>
      </c>
      <c r="C22" s="58" t="str">
        <f ca="1" t="shared" si="4"/>
        <v>个</v>
      </c>
      <c r="D22" s="59">
        <f ca="1" t="shared" si="5"/>
        <v>1200</v>
      </c>
      <c r="E22" s="59" t="str">
        <f ca="1" t="shared" si="6"/>
        <v>窝</v>
      </c>
      <c r="F22" s="58">
        <f ca="1" t="shared" si="7"/>
        <v>2</v>
      </c>
      <c r="G22" s="58" t="str">
        <f ca="1" t="shared" si="8"/>
        <v>个</v>
      </c>
      <c r="H22" s="59">
        <f ca="1" t="shared" si="9"/>
        <v>300</v>
      </c>
      <c r="K22" s="72">
        <v>15</v>
      </c>
      <c r="L22" s="72">
        <v>16</v>
      </c>
      <c r="M22" s="71"/>
    </row>
    <row r="23" ht="17.25" customHeight="1" spans="1:13">
      <c r="A23" s="58" t="str">
        <f ca="1" t="shared" si="2"/>
        <v>水池（小）</v>
      </c>
      <c r="B23" s="58">
        <f ca="1" t="shared" si="3"/>
        <v>1</v>
      </c>
      <c r="C23" s="58" t="str">
        <f ca="1" t="shared" si="4"/>
        <v>个</v>
      </c>
      <c r="D23" s="59">
        <f ca="1" t="shared" si="5"/>
        <v>80</v>
      </c>
      <c r="E23" s="59" t="str">
        <f ca="1" t="shared" si="6"/>
        <v>果树</v>
      </c>
      <c r="F23" s="58">
        <f ca="1" t="shared" si="7"/>
        <v>1</v>
      </c>
      <c r="G23" s="58" t="str">
        <f ca="1" t="shared" si="8"/>
        <v>棵</v>
      </c>
      <c r="H23" s="59">
        <f ca="1" t="shared" si="9"/>
        <v>1000</v>
      </c>
      <c r="K23" s="72">
        <v>17</v>
      </c>
      <c r="L23" s="72">
        <v>18</v>
      </c>
      <c r="M23" s="71"/>
    </row>
    <row r="24" ht="17.25" customHeight="1" spans="1:13">
      <c r="A24" s="58" t="str">
        <f ca="1" t="shared" si="2"/>
        <v>P1</v>
      </c>
      <c r="B24" s="58">
        <f ca="1" t="shared" si="3"/>
        <v>13.39</v>
      </c>
      <c r="C24" s="58" t="str">
        <f ca="1" t="shared" si="4"/>
        <v>㎡</v>
      </c>
      <c r="D24" s="59">
        <f ca="1" t="shared" si="5"/>
        <v>1739</v>
      </c>
      <c r="E24" s="59" t="str">
        <f ca="1" t="shared" si="6"/>
        <v>P2</v>
      </c>
      <c r="F24" s="58">
        <f ca="1" t="shared" si="7"/>
        <v>4.81</v>
      </c>
      <c r="G24" s="58" t="str">
        <f ca="1" t="shared" si="8"/>
        <v>㎡</v>
      </c>
      <c r="H24" s="59">
        <f ca="1" t="shared" si="9"/>
        <v>378</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52414</v>
      </c>
      <c r="H41" s="61"/>
      <c r="K41" s="72">
        <v>53</v>
      </c>
      <c r="M41" s="71"/>
    </row>
    <row r="42" ht="17.25" customHeight="1" spans="1:8">
      <c r="A42" s="60" t="s">
        <v>962</v>
      </c>
      <c r="B42" s="61"/>
      <c r="C42" s="62">
        <f ca="1">G41+G12</f>
        <v>589301</v>
      </c>
      <c r="D42" s="61"/>
      <c r="E42" s="63" t="s">
        <v>963</v>
      </c>
      <c r="F42" s="64" t="str">
        <f ca="1">TEXT(C42,"[DBnum2]")&amp;"元整"</f>
        <v>伍拾捌万玖仟叁佰零壹元整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孔德凤</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350.69</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589301</v>
      </c>
      <c r="H26" s="15"/>
      <c r="I26" s="15"/>
      <c r="J26" s="15"/>
      <c r="K26" s="15"/>
      <c r="L26" s="15"/>
      <c r="M26" s="15"/>
      <c r="N26" s="15"/>
      <c r="O26" s="15"/>
      <c r="P26" s="15"/>
      <c r="Q26" s="15"/>
    </row>
    <row r="27" spans="1:17">
      <c r="A27" s="9" t="s">
        <v>995</v>
      </c>
      <c r="B27" s="9"/>
      <c r="C27" s="9"/>
      <c r="D27" s="9" t="str">
        <f ca="1">结果通知单!F42</f>
        <v>伍拾捌万玖仟叁佰零壹元整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2024-11-03T01:46:41Z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